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03_Школы 7-10 лет\"/>
    </mc:Choice>
  </mc:AlternateContent>
  <xr:revisionPtr revIDLastSave="0" documentId="8_{DE4863A4-5D1B-4671-AF5A-6A3233D67868}" xr6:coauthVersionLast="47" xr6:coauthVersionMax="47" xr10:uidLastSave="{00000000-0000-0000-0000-000000000000}"/>
  <bookViews>
    <workbookView xWindow="1560" yWindow="3540" windowWidth="18000" windowHeight="936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Card!$A$60</definedName>
    <definedName name="Внеш">Card!$A$56</definedName>
    <definedName name="Выход1">Dop!$B$5</definedName>
    <definedName name="Выход2">Dop!$B$6</definedName>
    <definedName name="Выход3">Dop!$B$7</definedName>
    <definedName name="Зав_Долж">Card!$A$82</definedName>
    <definedName name="Зав_Подп">Card!$K$81</definedName>
    <definedName name="Зав_ФИО">Card!$O$81</definedName>
    <definedName name="Запах">Card!$A$59</definedName>
    <definedName name="Индекс">Card!$H$69</definedName>
    <definedName name="Индекс_Заг">Dop!$B$11</definedName>
    <definedName name="Кальк_ДОлж">Card!$A$84</definedName>
    <definedName name="Кальк_Под">Card!$K$83</definedName>
    <definedName name="Кальк_ФИО">Card!$O$83</definedName>
    <definedName name="Конс">Card!$A$58</definedName>
    <definedName name="МБ">Card!$A$70</definedName>
    <definedName name="Отв_Долж">Card!$A$80</definedName>
    <definedName name="Отв_Подп">Card!$K$79</definedName>
    <definedName name="Отв_ФИО">Card!$O$79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Card!$A$38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Card!$A$41</definedName>
    <definedName name="ТК_Заг">Card!$J$17</definedName>
    <definedName name="Треб">Card!$A$52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Card!$M$65</definedName>
    <definedName name="ФХ_Сах">Card!$M$66</definedName>
    <definedName name="ФХ_Сах_Кок">Card!$BK$64</definedName>
    <definedName name="ФХ_Спирт">Card!$BK$65</definedName>
    <definedName name="ФХ_Сух">Card!$M$64</definedName>
    <definedName name="Цвет">Card!$A$57</definedName>
    <definedName name="ЦФото">Card!$A$85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8" i="1" l="1"/>
  <c r="AB38" i="1" s="1"/>
  <c r="BA36" i="1"/>
  <c r="AB36" i="1"/>
  <c r="Z36" i="1"/>
  <c r="T36" i="1"/>
  <c r="BA35" i="1"/>
  <c r="AB35" i="1"/>
  <c r="Z35" i="1"/>
  <c r="T35" i="1"/>
  <c r="T72" i="1"/>
  <c r="A72" i="1"/>
  <c r="A61" i="1"/>
  <c r="I8" i="4"/>
  <c r="I7" i="4"/>
  <c r="I9" i="4"/>
  <c r="BI74" i="1" s="1"/>
  <c r="BI77" i="1" s="1"/>
  <c r="AX75" i="1"/>
  <c r="BE77" i="1"/>
  <c r="BA77" i="1"/>
  <c r="Y75" i="1"/>
  <c r="F75" i="1"/>
  <c r="Y74" i="1"/>
  <c r="X77" i="1"/>
  <c r="E77" i="1"/>
  <c r="F74" i="1"/>
  <c r="W75" i="1"/>
  <c r="W74" i="1"/>
  <c r="X76" i="1"/>
  <c r="A78" i="1"/>
  <c r="AK76" i="1"/>
  <c r="R77" i="1"/>
  <c r="AK77" i="1" s="1"/>
  <c r="J75" i="1"/>
  <c r="AC75" i="1" s="1"/>
  <c r="J74" i="1"/>
  <c r="AC74" i="1" s="1"/>
  <c r="AI77" i="1"/>
  <c r="AG77" i="1"/>
  <c r="AE77" i="1"/>
  <c r="P77" i="1"/>
  <c r="N77" i="1"/>
  <c r="L77" i="1"/>
  <c r="AC77" i="1"/>
  <c r="AA77" i="1"/>
  <c r="V77" i="1"/>
  <c r="T77" i="1"/>
  <c r="J77" i="1"/>
  <c r="BE74" i="1"/>
  <c r="BA74" i="1"/>
  <c r="H77" i="1"/>
  <c r="C77" i="1"/>
  <c r="A77" i="1"/>
  <c r="AX55" i="1"/>
  <c r="T55" i="1"/>
  <c r="I5" i="3"/>
  <c r="I4" i="3"/>
  <c r="I3" i="3"/>
  <c r="AX84" i="1"/>
  <c r="AX82" i="1"/>
  <c r="AX80" i="1"/>
  <c r="T84" i="1"/>
  <c r="T82" i="1"/>
  <c r="T80" i="1"/>
  <c r="AH73" i="1"/>
  <c r="AC73" i="1"/>
  <c r="T73" i="1"/>
  <c r="A71" i="1"/>
  <c r="T71" i="1" s="1"/>
  <c r="T75" i="1"/>
  <c r="AH74" i="1"/>
  <c r="T74" i="1"/>
  <c r="D75" i="1"/>
  <c r="A75" i="1"/>
  <c r="O74" i="1"/>
  <c r="BA65" i="1"/>
  <c r="BA64" i="1"/>
  <c r="D66" i="1"/>
  <c r="W66" i="1"/>
  <c r="D65" i="1"/>
  <c r="W65" i="1" s="1"/>
  <c r="D64" i="1"/>
  <c r="W64" i="1" s="1"/>
  <c r="AF66" i="1"/>
  <c r="AF65" i="1"/>
  <c r="AF64" i="1"/>
  <c r="T60" i="1"/>
  <c r="AX24" i="1"/>
  <c r="BA38" i="1"/>
  <c r="BA37" i="1"/>
  <c r="BA34" i="1"/>
  <c r="BA33" i="1"/>
  <c r="BA32" i="1"/>
  <c r="BA31" i="1"/>
  <c r="T31" i="1"/>
  <c r="BL83" i="1"/>
  <c r="BL81" i="1"/>
  <c r="BL79" i="1"/>
  <c r="AX60" i="1"/>
  <c r="AX59" i="1"/>
  <c r="AX58" i="1"/>
  <c r="AX57" i="1"/>
  <c r="AX56" i="1"/>
  <c r="AX52" i="1"/>
  <c r="AX41" i="1"/>
  <c r="BG19" i="1"/>
  <c r="AX71" i="1" s="1"/>
  <c r="BG16" i="1"/>
  <c r="BP10" i="1"/>
  <c r="T21" i="1"/>
  <c r="AH83" i="1"/>
  <c r="AH81" i="1"/>
  <c r="AH79" i="1"/>
  <c r="T70" i="1"/>
  <c r="T59" i="1"/>
  <c r="T58" i="1"/>
  <c r="T57" i="1"/>
  <c r="T56" i="1"/>
  <c r="T52" i="1"/>
  <c r="T41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7" i="1"/>
  <c r="AB32" i="1"/>
  <c r="AB31" i="1"/>
  <c r="Z38" i="1"/>
  <c r="Z37" i="1"/>
  <c r="Z32" i="1"/>
  <c r="Z31" i="1"/>
  <c r="T38" i="1"/>
  <c r="T37" i="1"/>
  <c r="T32" i="1"/>
  <c r="J17" i="1"/>
  <c r="J16" i="1"/>
  <c r="D74" i="1"/>
  <c r="A74" i="1"/>
  <c r="S10" i="1"/>
  <c r="AX22" i="1" l="1"/>
</calcChain>
</file>

<file path=xl/sharedStrings.xml><?xml version="1.0" encoding="utf-8"?>
<sst xmlns="http://schemas.openxmlformats.org/spreadsheetml/2006/main" count="258" uniqueCount="184">
  <si>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</si>
  <si>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</si>
  <si>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</si>
  <si>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</si>
  <si>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</si>
  <si>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</si>
  <si>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</si>
  <si>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</si>
  <si>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</si>
  <si>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</si>
  <si>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</si>
  <si>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</si>
  <si>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</si>
  <si>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</si>
  <si>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</si>
  <si>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</si>
  <si>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</si>
  <si>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</si>
  <si>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</si>
  <si>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</si>
  <si>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</si>
  <si>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</si>
  <si>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</si>
  <si>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</si>
  <si>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</si>
  <si>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</si>
  <si>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</si>
  <si>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</si>
  <si>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</si>
  <si>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</si>
  <si>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</si>
  <si>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</si>
  <si>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</si>
  <si>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</si>
  <si>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</si>
  <si>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</si>
  <si>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</si>
  <si>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</si>
  <si>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</si>
  <si>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</si>
  <si>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</si>
  <si>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</si>
  <si>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</si>
  <si>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</si>
  <si>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</si>
  <si>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</si>
  <si>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</si>
  <si>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</si>
  <si>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</si>
  <si>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</si>
  <si>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</si>
  <si>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</si>
  <si>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</si>
  <si>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</si>
  <si>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</si>
  <si>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</si>
  <si>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</si>
  <si>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</si>
  <si>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</si>
  <si>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</si>
  <si>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</si>
  <si>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</si>
  <si>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</si>
  <si>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</si>
  <si>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</si>
  <si>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</si>
  <si>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</si>
  <si>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</si>
  <si>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</si>
  <si>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</si>
  <si>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</si>
  <si>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</si>
  <si>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</si>
  <si>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</si>
  <si>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</si>
  <si>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</si>
  <si>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</si>
  <si>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</si>
  <si>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</si>
  <si>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</si>
  <si>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</si>
  <si>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</si>
  <si>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</si>
  <si>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</si>
  <si>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</si>
  <si>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</si>
  <si>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</si>
  <si>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</si>
  <si>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</si>
  <si>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</si>
  <si>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</si>
  <si>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</si>
  <si>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</si>
  <si>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</si>
  <si>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</si>
  <si>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</si>
  <si>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</si>
  <si>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</si>
  <si>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</si>
  <si>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</si>
  <si>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</si>
  <si>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</si>
  <si>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</si>
  <si>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</si>
  <si>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</si>
  <si>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</si>
  <si>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</si>
  <si>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</si>
  <si>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</si>
  <si>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</si>
  <si>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</si>
  <si>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</si>
  <si>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</si>
  <si>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</si>
  <si>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</si>
  <si>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</si>
  <si>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</si>
  <si>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</si>
  <si>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</si>
  <si>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</si>
  <si>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</si>
  <si>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</si>
  <si>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</si>
  <si>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</si>
  <si>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</si>
  <si>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</si>
  <si>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</si>
  <si>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</si>
  <si>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</si>
  <si>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</si>
  <si>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</si>
  <si>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</si>
  <si>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</si>
  <si>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</si>
  <si>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</si>
  <si>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</si>
  <si>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</si>
  <si>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</si>
  <si>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</si>
  <si>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</si>
  <si>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</si>
  <si>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</si>
  <si>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</si>
  <si>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</si>
  <si>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</si>
  <si>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</si>
  <si>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</si>
  <si>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</si>
  <si>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</si>
  <si>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</si>
  <si>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</si>
  <si>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</si>
  <si>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</si>
  <si>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</si>
  <si>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</si>
  <si>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</si>
  <si>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</si>
  <si>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</si>
  <si>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</si>
  <si>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</si>
  <si>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</si>
  <si>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Сыр</t>
  </si>
  <si>
    <t/>
  </si>
  <si>
    <t>сыр голландский.</t>
  </si>
  <si>
    <t>15</t>
  </si>
  <si>
    <t>Расход сырья нетто, г на выход</t>
  </si>
  <si>
    <t xml:space="preserve">Сыр голландский </t>
  </si>
  <si>
    <t>или сыр</t>
  </si>
  <si>
    <t>Масса полуфабриката</t>
  </si>
  <si>
    <t>-</t>
  </si>
  <si>
    <t>Сохранность</t>
  </si>
  <si>
    <t>Выход готового блюда</t>
  </si>
  <si>
    <t>Сыр разрезают на крупные куски, очищают от наружного покрытия и нарезают ломти-ками прямоуголной, квадратной, треугольной или другой формы толщиной 2-3 мм. Под-готовку сыра проводят не ранее, чем за 30-40 мин до отпуска и хранят в холодильнике.
Температура подачи 12°С.</t>
  </si>
  <si>
    <t xml:space="preserve">Внешний вид – </t>
  </si>
  <si>
    <t xml:space="preserve">Цвет – </t>
  </si>
  <si>
    <t xml:space="preserve">Консистенция – 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</si>
  <si>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</si>
  <si>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</si>
  <si>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4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(E.coli)…0,1 (0,1)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</t>
    </r>
  </si>
  <si>
    <t>Выход: 15</t>
  </si>
  <si>
    <t>Перечень сырья: сыр голландский.</t>
  </si>
  <si>
    <t>удовлетворительное</t>
  </si>
  <si>
    <t>низкое</t>
  </si>
  <si>
    <t>26,6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</si>
</sst>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4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162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</v>
      </c>
      <c r="T16" s="22"/>
      <c r="AC16" s="23" t="str">
        <f>"ТЕХНИКО-ТЕХНОЛОГИЧЕСКАЯ КАРТА №" &amp; Рец_Номер</f>
        <v>ТЕХНИКО-ТЕХНОЛОГИЧЕСКАЯ КАРТА №</v>
      </c>
      <c r="AX16" s="22"/>
      <c r="BG16" s="23" t="str">
        <f>"ТЕХНИКО-ТЕХНОЛОГИЧЕСКАЯ КАРТА №" &amp; Рец_Номер</f>
        <v>ТЕХНИКО-ТЕХНОЛОГИЧЕСКАЯ КАРТА №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</v>
      </c>
      <c r="T17" s="22"/>
      <c r="AC17" s="23" t="str">
        <f>"ТЕХНОЛОГИЧЕСКАЯ КАРТА №" &amp; Рец_Номер</f>
        <v>ТЕХНОЛОГИЧЕСКАЯ КАРТА №</v>
      </c>
    </row>
    <row r="18" spans="1:68" ht="0.75" hidden="1" customHeight="1" x14ac:dyDescent="0.25"/>
    <row r="19" spans="1:68" ht="28.5" customHeight="1" x14ac:dyDescent="0.25">
      <c r="A19" s="134" t="s">
        <v>161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Сыр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Сыр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Сыр,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Сыр,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Сыр,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165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119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121</v>
      </c>
      <c r="AT28" s="57"/>
      <c r="AU28" s="56" t="s">
        <v>120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64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65</v>
      </c>
      <c r="BI30" s="112"/>
      <c r="BJ30" s="112"/>
      <c r="BK30" s="56" t="s">
        <v>66</v>
      </c>
      <c r="BL30" s="112"/>
      <c r="BM30" s="112"/>
    </row>
    <row r="31" spans="1:68" ht="12" customHeight="1" x14ac:dyDescent="0.25">
      <c r="A31" s="113" t="s">
        <v>166</v>
      </c>
      <c r="B31" s="113"/>
      <c r="C31" s="113"/>
      <c r="D31" s="113"/>
      <c r="E31" s="113"/>
      <c r="F31" s="114"/>
      <c r="G31" s="66">
        <v>16.305</v>
      </c>
      <c r="H31" s="67"/>
      <c r="I31" s="66">
        <v>15</v>
      </c>
      <c r="J31" s="67"/>
      <c r="K31" s="96">
        <v>150</v>
      </c>
      <c r="L31" s="97"/>
      <c r="M31" s="98"/>
      <c r="N31" s="96">
        <v>300</v>
      </c>
      <c r="O31" s="97"/>
      <c r="P31" s="98"/>
      <c r="Q31" s="96">
        <v>450</v>
      </c>
      <c r="R31" s="97"/>
      <c r="S31" s="97"/>
      <c r="T31" s="92" t="str">
        <f t="shared" ref="T31:T38" si="0">IF(A31&lt;&gt;"",A31,"")</f>
        <v xml:space="preserve">Сыр голландский </v>
      </c>
      <c r="U31" s="92"/>
      <c r="V31" s="92"/>
      <c r="W31" s="92"/>
      <c r="X31" s="92"/>
      <c r="Y31" s="93"/>
      <c r="Z31" s="66">
        <f t="shared" ref="Z31:Z38" si="1">IF(G31&lt;&gt;"",G31,"")</f>
        <v>16.305</v>
      </c>
      <c r="AA31" s="67"/>
      <c r="AB31" s="66">
        <f t="shared" ref="AB31:AB38" si="2">IF(I31&lt;&gt;"",I31,"")</f>
        <v>15</v>
      </c>
      <c r="AC31" s="67"/>
      <c r="AD31" s="68">
        <v>8.8800000000000008</v>
      </c>
      <c r="AE31" s="69"/>
      <c r="AF31" s="70"/>
      <c r="AG31" s="68">
        <v>3.9449999999999998</v>
      </c>
      <c r="AH31" s="69"/>
      <c r="AI31" s="108">
        <v>3.99</v>
      </c>
      <c r="AJ31" s="108"/>
      <c r="AK31" s="108">
        <v>0</v>
      </c>
      <c r="AL31" s="68"/>
      <c r="AM31" s="108">
        <v>3.9449999999999998</v>
      </c>
      <c r="AN31" s="108"/>
      <c r="AO31" s="108"/>
      <c r="AP31" s="108">
        <v>0</v>
      </c>
      <c r="AQ31" s="108"/>
      <c r="AR31" s="68"/>
      <c r="AS31" s="32">
        <v>150</v>
      </c>
      <c r="AT31" s="32">
        <v>0.105</v>
      </c>
      <c r="AU31" s="32">
        <v>4.4999999999999997E-3</v>
      </c>
      <c r="AV31" s="32">
        <v>5.7000000000000002E-2</v>
      </c>
      <c r="AW31" s="32">
        <v>0.105</v>
      </c>
      <c r="AX31" s="26"/>
      <c r="BA31" s="73" t="str">
        <f t="shared" ref="BA31:BA38" si="3">IF(A31&lt;&gt;"",A31,"")</f>
        <v xml:space="preserve">Сыр голландский 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167</v>
      </c>
      <c r="B32" s="103"/>
      <c r="C32" s="103"/>
      <c r="D32" s="103"/>
      <c r="E32" s="103"/>
      <c r="F32" s="104"/>
      <c r="G32" s="105">
        <v>159.55000000000001</v>
      </c>
      <c r="H32" s="106"/>
      <c r="I32" s="105">
        <v>150</v>
      </c>
      <c r="J32" s="106"/>
      <c r="K32" s="100">
        <v>1500</v>
      </c>
      <c r="L32" s="101"/>
      <c r="M32" s="102"/>
      <c r="N32" s="100">
        <v>3000</v>
      </c>
      <c r="O32" s="101"/>
      <c r="P32" s="102"/>
      <c r="Q32" s="100">
        <v>4500</v>
      </c>
      <c r="R32" s="101"/>
      <c r="S32" s="101"/>
      <c r="T32" s="92" t="str">
        <f t="shared" si="0"/>
        <v>или сыр</v>
      </c>
      <c r="U32" s="92"/>
      <c r="V32" s="92"/>
      <c r="W32" s="92"/>
      <c r="X32" s="92"/>
      <c r="Y32" s="93"/>
      <c r="Z32" s="105">
        <f t="shared" si="1"/>
        <v>159.55000000000001</v>
      </c>
      <c r="AA32" s="106"/>
      <c r="AB32" s="105">
        <f t="shared" si="2"/>
        <v>150</v>
      </c>
      <c r="AC32" s="106"/>
      <c r="AD32" s="71">
        <v>88.5</v>
      </c>
      <c r="AE32" s="72"/>
      <c r="AF32" s="75"/>
      <c r="AG32" s="71">
        <v>34.799999999999997</v>
      </c>
      <c r="AH32" s="72"/>
      <c r="AI32" s="74">
        <v>44.25</v>
      </c>
      <c r="AJ32" s="74"/>
      <c r="AK32" s="74">
        <v>0</v>
      </c>
      <c r="AL32" s="71"/>
      <c r="AM32" s="74">
        <v>34.799999999999997</v>
      </c>
      <c r="AN32" s="74"/>
      <c r="AO32" s="74"/>
      <c r="AP32" s="74">
        <v>0</v>
      </c>
      <c r="AQ32" s="74"/>
      <c r="AR32" s="71"/>
      <c r="AS32" s="33">
        <v>1320</v>
      </c>
      <c r="AT32" s="33">
        <v>1.5</v>
      </c>
      <c r="AU32" s="33">
        <v>0.06</v>
      </c>
      <c r="AV32" s="33">
        <v>0.45</v>
      </c>
      <c r="AW32" s="33">
        <v>1.05</v>
      </c>
      <c r="BA32" s="73" t="str">
        <f t="shared" si="3"/>
        <v>или сыр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ht="12" customHeight="1" x14ac:dyDescent="0.25">
      <c r="A33" s="103" t="s">
        <v>167</v>
      </c>
      <c r="B33" s="103"/>
      <c r="C33" s="103"/>
      <c r="D33" s="103"/>
      <c r="E33" s="103"/>
      <c r="F33" s="104"/>
      <c r="G33" s="105">
        <v>150</v>
      </c>
      <c r="H33" s="106"/>
      <c r="I33" s="105">
        <v>150</v>
      </c>
      <c r="J33" s="106"/>
      <c r="K33" s="100">
        <v>1500</v>
      </c>
      <c r="L33" s="101"/>
      <c r="M33" s="102"/>
      <c r="N33" s="100">
        <v>3000</v>
      </c>
      <c r="O33" s="101"/>
      <c r="P33" s="102"/>
      <c r="Q33" s="100">
        <v>4500</v>
      </c>
      <c r="R33" s="101"/>
      <c r="S33" s="101"/>
      <c r="T33" s="92" t="str">
        <f t="shared" si="0"/>
        <v>или сыр</v>
      </c>
      <c r="U33" s="92"/>
      <c r="V33" s="92"/>
      <c r="W33" s="92"/>
      <c r="X33" s="92"/>
      <c r="Y33" s="93"/>
      <c r="Z33" s="105">
        <f t="shared" si="1"/>
        <v>150</v>
      </c>
      <c r="AA33" s="106"/>
      <c r="AB33" s="105">
        <f t="shared" si="2"/>
        <v>150</v>
      </c>
      <c r="AC33" s="106"/>
      <c r="AD33" s="71">
        <v>87.15</v>
      </c>
      <c r="AE33" s="72"/>
      <c r="AF33" s="75"/>
      <c r="AG33" s="71">
        <v>38.4</v>
      </c>
      <c r="AH33" s="75"/>
      <c r="AI33" s="71">
        <v>39.15</v>
      </c>
      <c r="AJ33" s="75"/>
      <c r="AK33" s="71">
        <v>0</v>
      </c>
      <c r="AL33" s="72"/>
      <c r="AM33" s="71">
        <v>38.4</v>
      </c>
      <c r="AN33" s="72"/>
      <c r="AO33" s="75"/>
      <c r="AP33" s="71">
        <v>0</v>
      </c>
      <c r="AQ33" s="72"/>
      <c r="AR33" s="72"/>
      <c r="AS33" s="33">
        <v>1350</v>
      </c>
      <c r="AT33" s="33">
        <v>1.35</v>
      </c>
      <c r="AU33" s="33">
        <v>4.4999999999999998E-2</v>
      </c>
      <c r="AV33" s="33">
        <v>0.54</v>
      </c>
      <c r="AW33" s="33">
        <v>1.05</v>
      </c>
      <c r="BA33" s="73" t="str">
        <f t="shared" si="3"/>
        <v>или сыр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8" s="22" customFormat="1" ht="12" hidden="1" customHeight="1" x14ac:dyDescent="0.25">
      <c r="A34" s="137" t="s">
        <v>168</v>
      </c>
      <c r="B34" s="137"/>
      <c r="C34" s="137"/>
      <c r="D34" s="137"/>
      <c r="E34" s="137"/>
      <c r="F34" s="138"/>
      <c r="G34" s="153" t="s">
        <v>169</v>
      </c>
      <c r="H34" s="140"/>
      <c r="I34" s="139">
        <v>15</v>
      </c>
      <c r="J34" s="140"/>
      <c r="K34" s="141"/>
      <c r="L34" s="142"/>
      <c r="M34" s="143"/>
      <c r="N34" s="141"/>
      <c r="O34" s="142"/>
      <c r="P34" s="143"/>
      <c r="Q34" s="141"/>
      <c r="R34" s="142"/>
      <c r="S34" s="142"/>
      <c r="T34" s="144" t="str">
        <f t="shared" si="0"/>
        <v>Масса полуфабриката</v>
      </c>
      <c r="U34" s="144"/>
      <c r="V34" s="144"/>
      <c r="W34" s="144"/>
      <c r="X34" s="144"/>
      <c r="Y34" s="145"/>
      <c r="Z34" s="139" t="str">
        <f t="shared" si="1"/>
        <v>-</v>
      </c>
      <c r="AA34" s="140"/>
      <c r="AB34" s="139">
        <f t="shared" si="2"/>
        <v>15</v>
      </c>
      <c r="AC34" s="140"/>
      <c r="AD34" s="146">
        <v>8.8800000000000008</v>
      </c>
      <c r="AE34" s="147"/>
      <c r="AF34" s="148"/>
      <c r="AG34" s="146">
        <v>3.9449999999999998</v>
      </c>
      <c r="AH34" s="148"/>
      <c r="AI34" s="146">
        <v>3.99</v>
      </c>
      <c r="AJ34" s="148"/>
      <c r="AK34" s="146">
        <v>0</v>
      </c>
      <c r="AL34" s="147"/>
      <c r="AM34" s="146">
        <v>3.9449999999999998</v>
      </c>
      <c r="AN34" s="147"/>
      <c r="AO34" s="148"/>
      <c r="AP34" s="146">
        <v>0</v>
      </c>
      <c r="AQ34" s="147"/>
      <c r="AR34" s="147"/>
      <c r="AS34" s="149">
        <v>150</v>
      </c>
      <c r="AT34" s="149">
        <v>0.105</v>
      </c>
      <c r="AU34" s="149">
        <v>4.4999999999999997E-3</v>
      </c>
      <c r="AV34" s="149">
        <v>5.7000000000000002E-2</v>
      </c>
      <c r="AW34" s="149">
        <v>0.105</v>
      </c>
      <c r="BA34" s="150" t="str">
        <f t="shared" si="3"/>
        <v>Масса полуфабриката</v>
      </c>
      <c r="BB34" s="150"/>
      <c r="BC34" s="150"/>
      <c r="BD34" s="150"/>
      <c r="BE34" s="150"/>
      <c r="BF34" s="150"/>
      <c r="BG34" s="150"/>
      <c r="BH34" s="151"/>
      <c r="BI34" s="152"/>
      <c r="BJ34" s="152"/>
      <c r="BK34" s="151"/>
      <c r="BL34" s="152"/>
      <c r="BM34" s="152"/>
    </row>
    <row r="35" spans="1:68" s="167" customFormat="1" ht="12" hidden="1" customHeight="1" x14ac:dyDescent="0.25">
      <c r="A35" s="154" t="s">
        <v>170</v>
      </c>
      <c r="B35" s="154"/>
      <c r="C35" s="154"/>
      <c r="D35" s="154"/>
      <c r="E35" s="154"/>
      <c r="F35" s="155"/>
      <c r="G35" s="156"/>
      <c r="H35" s="157"/>
      <c r="I35" s="156"/>
      <c r="J35" s="157"/>
      <c r="K35" s="158"/>
      <c r="L35" s="159"/>
      <c r="M35" s="160"/>
      <c r="N35" s="158"/>
      <c r="O35" s="159"/>
      <c r="P35" s="160"/>
      <c r="Q35" s="158"/>
      <c r="R35" s="159"/>
      <c r="S35" s="159"/>
      <c r="T35" s="161" t="str">
        <f t="shared" ref="T35:T36" si="4">IF(A35&lt;&gt;"",A35,"")</f>
        <v>Сохранность</v>
      </c>
      <c r="U35" s="161"/>
      <c r="V35" s="161"/>
      <c r="W35" s="161"/>
      <c r="X35" s="161"/>
      <c r="Y35" s="162"/>
      <c r="Z35" s="156" t="str">
        <f t="shared" ref="Z35:Z36" si="5">IF(G35&lt;&gt;"",G35,"")</f>
        <v/>
      </c>
      <c r="AA35" s="157"/>
      <c r="AB35" s="156" t="str">
        <f t="shared" ref="AB35:AB36" si="6">IF(I35&lt;&gt;"",I35,"")</f>
        <v/>
      </c>
      <c r="AC35" s="157"/>
      <c r="AD35" s="163">
        <v>100</v>
      </c>
      <c r="AE35" s="164"/>
      <c r="AF35" s="165"/>
      <c r="AG35" s="163">
        <v>100</v>
      </c>
      <c r="AH35" s="165"/>
      <c r="AI35" s="163">
        <v>100</v>
      </c>
      <c r="AJ35" s="165"/>
      <c r="AK35" s="163">
        <v>100</v>
      </c>
      <c r="AL35" s="164"/>
      <c r="AM35" s="163">
        <v>100</v>
      </c>
      <c r="AN35" s="164"/>
      <c r="AO35" s="165"/>
      <c r="AP35" s="163">
        <v>100</v>
      </c>
      <c r="AQ35" s="164"/>
      <c r="AR35" s="164"/>
      <c r="AS35" s="166">
        <v>100</v>
      </c>
      <c r="AT35" s="166">
        <v>100</v>
      </c>
      <c r="AU35" s="166">
        <v>100</v>
      </c>
      <c r="AV35" s="166">
        <v>100</v>
      </c>
      <c r="AW35" s="166">
        <v>100</v>
      </c>
      <c r="BA35" s="168" t="str">
        <f t="shared" ref="BA35:BA36" si="7">IF(A35&lt;&gt;"",A35,"")</f>
        <v>Сохранность</v>
      </c>
      <c r="BB35" s="168"/>
      <c r="BC35" s="168"/>
      <c r="BD35" s="168"/>
      <c r="BE35" s="168"/>
      <c r="BF35" s="168"/>
      <c r="BG35" s="168"/>
      <c r="BH35" s="169"/>
      <c r="BI35" s="170"/>
      <c r="BJ35" s="170"/>
      <c r="BK35" s="169"/>
      <c r="BL35" s="170"/>
      <c r="BM35" s="170"/>
    </row>
    <row r="36" spans="1:68" ht="12" hidden="1" customHeight="1" x14ac:dyDescent="0.25">
      <c r="A36" s="103"/>
      <c r="B36" s="103"/>
      <c r="C36" s="103"/>
      <c r="D36" s="103"/>
      <c r="E36" s="103"/>
      <c r="F36" s="104"/>
      <c r="G36" s="105"/>
      <c r="H36" s="106"/>
      <c r="I36" s="105"/>
      <c r="J36" s="106"/>
      <c r="K36" s="100"/>
      <c r="L36" s="101"/>
      <c r="M36" s="102"/>
      <c r="N36" s="100"/>
      <c r="O36" s="101"/>
      <c r="P36" s="102"/>
      <c r="Q36" s="100"/>
      <c r="R36" s="101"/>
      <c r="S36" s="101"/>
      <c r="T36" s="92" t="str">
        <f t="shared" si="4"/>
        <v/>
      </c>
      <c r="U36" s="92"/>
      <c r="V36" s="92"/>
      <c r="W36" s="92"/>
      <c r="X36" s="92"/>
      <c r="Y36" s="93"/>
      <c r="Z36" s="105" t="str">
        <f t="shared" si="5"/>
        <v/>
      </c>
      <c r="AA36" s="106"/>
      <c r="AB36" s="105" t="str">
        <f t="shared" si="6"/>
        <v/>
      </c>
      <c r="AC36" s="106"/>
      <c r="AD36" s="71"/>
      <c r="AE36" s="72"/>
      <c r="AF36" s="75"/>
      <c r="AG36" s="71"/>
      <c r="AH36" s="75"/>
      <c r="AI36" s="71"/>
      <c r="AJ36" s="75"/>
      <c r="AK36" s="71"/>
      <c r="AL36" s="72"/>
      <c r="AM36" s="71"/>
      <c r="AN36" s="72"/>
      <c r="AO36" s="75"/>
      <c r="AP36" s="71"/>
      <c r="AQ36" s="72"/>
      <c r="AR36" s="72"/>
      <c r="AS36" s="33"/>
      <c r="AT36" s="33"/>
      <c r="AU36" s="33"/>
      <c r="AV36" s="33"/>
      <c r="AW36" s="33"/>
      <c r="BA36" s="73" t="str">
        <f t="shared" si="7"/>
        <v/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8" ht="12" hidden="1" customHeight="1" x14ac:dyDescent="0.25">
      <c r="A37" s="103"/>
      <c r="B37" s="103"/>
      <c r="C37" s="103"/>
      <c r="D37" s="103"/>
      <c r="E37" s="103"/>
      <c r="F37" s="104"/>
      <c r="G37" s="105"/>
      <c r="H37" s="106"/>
      <c r="I37" s="105"/>
      <c r="J37" s="106"/>
      <c r="K37" s="100"/>
      <c r="L37" s="101"/>
      <c r="M37" s="102"/>
      <c r="N37" s="100"/>
      <c r="O37" s="101"/>
      <c r="P37" s="102"/>
      <c r="Q37" s="100"/>
      <c r="R37" s="101"/>
      <c r="S37" s="101"/>
      <c r="T37" s="92" t="str">
        <f t="shared" si="0"/>
        <v/>
      </c>
      <c r="U37" s="92"/>
      <c r="V37" s="92"/>
      <c r="W37" s="92"/>
      <c r="X37" s="92"/>
      <c r="Y37" s="93"/>
      <c r="Z37" s="105" t="str">
        <f t="shared" si="1"/>
        <v/>
      </c>
      <c r="AA37" s="106"/>
      <c r="AB37" s="105" t="str">
        <f t="shared" si="2"/>
        <v/>
      </c>
      <c r="AC37" s="106"/>
      <c r="AD37" s="71"/>
      <c r="AE37" s="72"/>
      <c r="AF37" s="75"/>
      <c r="AG37" s="71"/>
      <c r="AH37" s="75"/>
      <c r="AI37" s="71"/>
      <c r="AJ37" s="75"/>
      <c r="AK37" s="71"/>
      <c r="AL37" s="72"/>
      <c r="AM37" s="71"/>
      <c r="AN37" s="72"/>
      <c r="AO37" s="75"/>
      <c r="AP37" s="71"/>
      <c r="AQ37" s="72"/>
      <c r="AR37" s="72"/>
      <c r="AS37" s="33"/>
      <c r="AT37" s="33"/>
      <c r="AU37" s="33"/>
      <c r="AV37" s="33"/>
      <c r="AW37" s="33"/>
      <c r="BA37" s="73" t="str">
        <f t="shared" si="3"/>
        <v/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8" s="22" customFormat="1" ht="12" customHeight="1" x14ac:dyDescent="0.25">
      <c r="A38" s="94" t="s">
        <v>171</v>
      </c>
      <c r="B38" s="94"/>
      <c r="C38" s="94"/>
      <c r="D38" s="94"/>
      <c r="E38" s="94"/>
      <c r="F38" s="95"/>
      <c r="G38" s="171"/>
      <c r="H38" s="172"/>
      <c r="I38" s="171" t="str">
        <f>"15"</f>
        <v>15</v>
      </c>
      <c r="J38" s="172"/>
      <c r="K38" s="173">
        <v>150</v>
      </c>
      <c r="L38" s="174"/>
      <c r="M38" s="175"/>
      <c r="N38" s="173">
        <v>300</v>
      </c>
      <c r="O38" s="174"/>
      <c r="P38" s="175"/>
      <c r="Q38" s="173">
        <v>450</v>
      </c>
      <c r="R38" s="174"/>
      <c r="S38" s="174"/>
      <c r="T38" s="99" t="str">
        <f t="shared" si="0"/>
        <v>Выход готового блюда</v>
      </c>
      <c r="U38" s="99"/>
      <c r="V38" s="99"/>
      <c r="W38" s="99"/>
      <c r="X38" s="99"/>
      <c r="Y38" s="99"/>
      <c r="Z38" s="171" t="str">
        <f t="shared" si="1"/>
        <v/>
      </c>
      <c r="AA38" s="172"/>
      <c r="AB38" s="171" t="str">
        <f t="shared" si="2"/>
        <v>15</v>
      </c>
      <c r="AC38" s="172"/>
      <c r="AD38" s="176">
        <v>8.8800000000000008</v>
      </c>
      <c r="AE38" s="177"/>
      <c r="AF38" s="178"/>
      <c r="AG38" s="176">
        <v>3.9449999999999998</v>
      </c>
      <c r="AH38" s="177"/>
      <c r="AI38" s="176">
        <v>3.99</v>
      </c>
      <c r="AJ38" s="177"/>
      <c r="AK38" s="176">
        <v>0</v>
      </c>
      <c r="AL38" s="177"/>
      <c r="AM38" s="176">
        <v>3.9449999999999998</v>
      </c>
      <c r="AN38" s="177"/>
      <c r="AO38" s="177"/>
      <c r="AP38" s="176">
        <v>0</v>
      </c>
      <c r="AQ38" s="177"/>
      <c r="AR38" s="177"/>
      <c r="AS38" s="179">
        <v>150</v>
      </c>
      <c r="AT38" s="179">
        <v>0.105</v>
      </c>
      <c r="AU38" s="179">
        <v>4.4999999999999997E-3</v>
      </c>
      <c r="AV38" s="179">
        <v>5.7000000000000002E-2</v>
      </c>
      <c r="AW38" s="179">
        <v>0.105</v>
      </c>
      <c r="BA38" s="62" t="str">
        <f t="shared" si="3"/>
        <v>Выход готового блюда</v>
      </c>
      <c r="BB38" s="62"/>
      <c r="BC38" s="62"/>
      <c r="BD38" s="62"/>
      <c r="BE38" s="62"/>
      <c r="BF38" s="62"/>
      <c r="BG38" s="63"/>
      <c r="BH38" s="180"/>
      <c r="BI38" s="181"/>
      <c r="BJ38" s="181"/>
      <c r="BK38" s="180"/>
      <c r="BL38" s="181"/>
      <c r="BM38" s="181"/>
    </row>
    <row r="39" spans="1:68" x14ac:dyDescent="0.25">
      <c r="A39" s="12" t="s">
        <v>10</v>
      </c>
      <c r="T39" s="12" t="s">
        <v>10</v>
      </c>
      <c r="AX39" s="12" t="s">
        <v>10</v>
      </c>
    </row>
    <row r="40" spans="1:68" ht="15.6" hidden="1" customHeight="1" x14ac:dyDescent="0.25">
      <c r="A40" s="12" t="s">
        <v>63</v>
      </c>
      <c r="T40" s="12" t="s">
        <v>63</v>
      </c>
    </row>
    <row r="41" spans="1:68" ht="169.5" customHeight="1" x14ac:dyDescent="0.25">
      <c r="A41" s="47" t="s">
        <v>172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50" t="str">
        <f>IF(Технол="","",Технол)</f>
        <v>Сыр разрезают на крупные куски, очищают от наружного покрытия и нарезают ломти-ками прямоуголной, квадратной, треугольной или другой формы толщиной 2-3 мм. Под-готовку сыра проводят не ранее, чем за 30-40 мин до отпуска и хранят в холодильнике.
Температура подачи 12°С.</v>
      </c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X41" s="50" t="str">
        <f>IF(Технол="","",Технол)</f>
        <v>Сыр разрезают на крупные куски, очищают от наружного покрытия и нарезают ломти-ками прямоуголной, квадратной, треугольной или другой формы толщиной 2-3 мм. Под-готовку сыра проводят не ранее, чем за 30-40 мин до отпуска и хранят в холодильнике.
Температура подачи 12°С.</v>
      </c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x14ac:dyDescent="0.25">
      <c r="A51" s="12" t="s">
        <v>11</v>
      </c>
      <c r="T51" s="12" t="s">
        <v>11</v>
      </c>
      <c r="AX51" s="12" t="s">
        <v>11</v>
      </c>
    </row>
    <row r="52" spans="1:68" ht="59.25" customHeight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 t="str">
        <f>IF(Треб="","",Треб)</f>
        <v/>
      </c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X52" s="50" t="str">
        <f>IF(Треб="","",Треб)</f>
        <v/>
      </c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</row>
    <row r="53" spans="1:68" x14ac:dyDescent="0.25">
      <c r="A53" s="12" t="s">
        <v>13</v>
      </c>
      <c r="T53" s="12" t="s">
        <v>13</v>
      </c>
      <c r="AX53" s="12" t="s">
        <v>13</v>
      </c>
    </row>
    <row r="54" spans="1:68" x14ac:dyDescent="0.25">
      <c r="A54" s="12" t="s">
        <v>14</v>
      </c>
      <c r="T54" s="12" t="s">
        <v>14</v>
      </c>
      <c r="AX54" s="12" t="s">
        <v>14</v>
      </c>
    </row>
    <row r="55" spans="1:68" ht="15" hidden="1" customHeight="1" x14ac:dyDescent="0.25">
      <c r="A55" s="12" t="s">
        <v>98</v>
      </c>
      <c r="T55" s="12" t="str">
        <f>A55</f>
        <v>Органолептические показатели качества</v>
      </c>
      <c r="AX55" s="12" t="str">
        <f>A55</f>
        <v>Органолептические показатели качества</v>
      </c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IF(Внеш="","",Внеш)</f>
        <v xml:space="preserve">Внешний вид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IF(Внеш="","",Внеш)</f>
        <v xml:space="preserve">Внешний вид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174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IF(Цвет="","",Цвет)</f>
        <v xml:space="preserve">Цвет –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IF(Цвет="","",Цвет)</f>
        <v xml:space="preserve">Цвет –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175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IF(Конс="","",Конс)</f>
        <v xml:space="preserve">Консистенция –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IF(Конс="","",Конс)</f>
        <v xml:space="preserve">Консистенция –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36" hidden="1" customHeight="1" x14ac:dyDescent="0.25">
      <c r="A59" s="50" t="s">
        <v>46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 t="str">
        <f>IF(Запах="","",Запах)</f>
        <v xml:space="preserve">Запах - </v>
      </c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X59" s="50" t="str">
        <f>IF(Запах="","",Запах)</f>
        <v xml:space="preserve">Запах - </v>
      </c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</row>
    <row r="60" spans="1:68" ht="36" hidden="1" customHeight="1" x14ac:dyDescent="0.25">
      <c r="A60" s="50" t="s">
        <v>47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IF(Вкус="","",Вкус)</f>
        <v xml:space="preserve">Вкус - </v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IF(Вкус="","",Вкус)</f>
        <v xml:space="preserve">Вкус - </v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ht="100.5" customHeight="1" x14ac:dyDescent="0.25">
      <c r="A61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</row>
    <row r="62" spans="1:68" ht="18.75" customHeight="1" x14ac:dyDescent="0.25">
      <c r="A62" s="12" t="s">
        <v>72</v>
      </c>
      <c r="B62" s="34"/>
      <c r="C62" s="34"/>
      <c r="D62" s="35"/>
      <c r="E62" s="35"/>
      <c r="F62" s="35"/>
      <c r="G62" s="35"/>
      <c r="H62" s="35"/>
      <c r="I62" s="35"/>
      <c r="J62" s="35"/>
      <c r="K62" s="35"/>
      <c r="L62" s="35"/>
      <c r="M62" s="36"/>
      <c r="N62" s="36"/>
      <c r="O62" s="36"/>
      <c r="P62" s="36"/>
      <c r="Q62" s="34"/>
      <c r="R62" s="34"/>
      <c r="S62" s="34"/>
      <c r="T62" s="12" t="s">
        <v>72</v>
      </c>
      <c r="U62" s="34"/>
      <c r="V62" s="34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4"/>
      <c r="AK62" s="34"/>
      <c r="AL62" s="34"/>
      <c r="AX62" s="12" t="s">
        <v>72</v>
      </c>
      <c r="AY62" s="34"/>
      <c r="AZ62" s="34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5"/>
      <c r="BL62" s="35"/>
      <c r="BM62" s="35"/>
      <c r="BN62" s="34"/>
      <c r="BO62" s="34"/>
      <c r="BP62" s="34"/>
    </row>
    <row r="63" spans="1:68" s="38" customFormat="1" x14ac:dyDescent="0.25">
      <c r="A63" s="37"/>
      <c r="B63" s="37"/>
      <c r="C63" s="37"/>
      <c r="D63" s="91" t="s">
        <v>74</v>
      </c>
      <c r="E63" s="91"/>
      <c r="F63" s="91"/>
      <c r="G63" s="91"/>
      <c r="H63" s="91"/>
      <c r="I63" s="91"/>
      <c r="J63" s="91"/>
      <c r="K63" s="91"/>
      <c r="L63" s="91"/>
      <c r="M63" s="115" t="s">
        <v>75</v>
      </c>
      <c r="N63" s="116"/>
      <c r="O63" s="116"/>
      <c r="P63" s="116"/>
      <c r="Q63" s="37"/>
      <c r="R63" s="37"/>
      <c r="S63" s="37"/>
      <c r="T63" s="37"/>
      <c r="U63" s="37"/>
      <c r="V63" s="37"/>
      <c r="W63" s="91" t="s">
        <v>74</v>
      </c>
      <c r="X63" s="91"/>
      <c r="Y63" s="91"/>
      <c r="Z63" s="91"/>
      <c r="AA63" s="91"/>
      <c r="AB63" s="91"/>
      <c r="AC63" s="91"/>
      <c r="AD63" s="91"/>
      <c r="AE63" s="91"/>
      <c r="AF63" s="115" t="s">
        <v>75</v>
      </c>
      <c r="AG63" s="116"/>
      <c r="AH63" s="116"/>
      <c r="AI63" s="116"/>
      <c r="AJ63" s="37"/>
      <c r="AK63" s="37"/>
      <c r="AL63" s="37"/>
      <c r="AX63" s="37"/>
      <c r="AY63" s="37"/>
      <c r="AZ63" s="37"/>
      <c r="BA63" s="116" t="s">
        <v>74</v>
      </c>
      <c r="BB63" s="116"/>
      <c r="BC63" s="116"/>
      <c r="BD63" s="116"/>
      <c r="BE63" s="116"/>
      <c r="BF63" s="116"/>
      <c r="BG63" s="116"/>
      <c r="BH63" s="116"/>
      <c r="BI63" s="116"/>
      <c r="BJ63" s="116"/>
      <c r="BK63" s="115" t="s">
        <v>75</v>
      </c>
      <c r="BL63" s="116"/>
      <c r="BM63" s="116"/>
      <c r="BN63" s="116"/>
      <c r="BO63" s="37"/>
      <c r="BP63" s="37"/>
    </row>
    <row r="64" spans="1:68" s="38" customFormat="1" ht="18.75" customHeight="1" x14ac:dyDescent="0.25">
      <c r="A64" s="37"/>
      <c r="B64" s="37"/>
      <c r="C64" s="37"/>
      <c r="D64" s="37" t="str">
        <f>IF(ФХ_Сух&lt;&gt;"","Массовая доля сухих веществ","")</f>
        <v>Массовая доля сухих веществ</v>
      </c>
      <c r="E64" s="37"/>
      <c r="F64" s="37"/>
      <c r="G64" s="37"/>
      <c r="H64" s="37"/>
      <c r="I64" s="37"/>
      <c r="J64" s="37"/>
      <c r="K64" s="37"/>
      <c r="L64" s="37"/>
      <c r="M64" s="64">
        <v>59.2</v>
      </c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>Массовая доля сухих веществ</v>
      </c>
      <c r="X64" s="37"/>
      <c r="Y64" s="37"/>
      <c r="Z64" s="37"/>
      <c r="AA64" s="37"/>
      <c r="AB64" s="37"/>
      <c r="AC64" s="37"/>
      <c r="AD64" s="37"/>
      <c r="AE64" s="37"/>
      <c r="AF64" s="64">
        <f>IF(ФХ_Сух="","",ФХ_Сух)</f>
        <v>59.2</v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 t="str">
        <f>IF(ФХ_Сах_Кок&lt;&gt;"","Массовая доля сахара, % не менее","")</f>
        <v/>
      </c>
      <c r="BB64" s="37"/>
      <c r="BC64" s="37"/>
      <c r="BD64" s="37"/>
      <c r="BE64" s="37"/>
      <c r="BF64" s="37"/>
      <c r="BG64" s="37"/>
      <c r="BH64" s="37"/>
      <c r="BI64" s="37"/>
      <c r="BJ64" s="39"/>
      <c r="BK64" s="131"/>
      <c r="BL64" s="132"/>
      <c r="BM64" s="132"/>
      <c r="BN64" s="132"/>
      <c r="BO64" s="37"/>
      <c r="BP64" s="37"/>
    </row>
    <row r="65" spans="1:68" s="38" customFormat="1" x14ac:dyDescent="0.25">
      <c r="A65" s="37"/>
      <c r="B65" s="37"/>
      <c r="C65" s="37"/>
      <c r="D65" s="37" t="str">
        <f>IF(ФХ_Жир&lt;&gt;"","Массовая доля жира","")</f>
        <v>Массовая доля жира</v>
      </c>
      <c r="E65" s="37"/>
      <c r="F65" s="37"/>
      <c r="G65" s="37"/>
      <c r="H65" s="37"/>
      <c r="I65" s="37"/>
      <c r="J65" s="37"/>
      <c r="K65" s="37"/>
      <c r="L65" s="37"/>
      <c r="M65" s="64" t="s">
        <v>183</v>
      </c>
      <c r="N65" s="65"/>
      <c r="O65" s="65"/>
      <c r="P65" s="65"/>
      <c r="Q65" s="37"/>
      <c r="R65" s="37"/>
      <c r="S65" s="37"/>
      <c r="T65" s="37"/>
      <c r="U65" s="37"/>
      <c r="V65" s="37"/>
      <c r="W65" s="37" t="str">
        <f>IF(D65="","",D65)</f>
        <v>Массовая доля жира</v>
      </c>
      <c r="X65" s="37"/>
      <c r="Y65" s="37"/>
      <c r="Z65" s="37"/>
      <c r="AA65" s="37"/>
      <c r="AB65" s="37"/>
      <c r="AC65" s="37"/>
      <c r="AD65" s="37"/>
      <c r="AE65" s="37"/>
      <c r="AF65" s="64" t="str">
        <f>IF(ФХ_Жир="","",ФХ_Жир)</f>
        <v>26,6</v>
      </c>
      <c r="AG65" s="65"/>
      <c r="AH65" s="65"/>
      <c r="AI65" s="65"/>
      <c r="AJ65" s="37"/>
      <c r="AK65" s="37"/>
      <c r="AL65" s="37"/>
      <c r="AX65" s="37"/>
      <c r="AY65" s="37"/>
      <c r="AZ65" s="37"/>
      <c r="BA65" s="37" t="str">
        <f>IF(ФХ_Спирт&lt;&gt;"","Объемная доля этилового спирта, % не менее","")</f>
        <v/>
      </c>
      <c r="BB65" s="37"/>
      <c r="BC65" s="37"/>
      <c r="BD65" s="37"/>
      <c r="BE65" s="37"/>
      <c r="BF65" s="37"/>
      <c r="BG65" s="37"/>
      <c r="BH65" s="37"/>
      <c r="BI65" s="37"/>
      <c r="BJ65" s="39"/>
      <c r="BK65" s="131"/>
      <c r="BL65" s="132"/>
      <c r="BM65" s="132"/>
      <c r="BN65" s="132"/>
      <c r="BO65" s="37"/>
      <c r="BP65" s="37"/>
    </row>
    <row r="66" spans="1:68" s="38" customFormat="1" x14ac:dyDescent="0.25">
      <c r="A66" s="37"/>
      <c r="B66" s="37"/>
      <c r="C66" s="37"/>
      <c r="D66" s="37" t="str">
        <f>IF(ФХ_Сах&lt;&gt;"","Массовая доля сахара","")</f>
        <v/>
      </c>
      <c r="E66" s="37"/>
      <c r="F66" s="37"/>
      <c r="G66" s="37"/>
      <c r="H66" s="37"/>
      <c r="I66" s="37"/>
      <c r="J66" s="37"/>
      <c r="K66" s="37"/>
      <c r="L66" s="37"/>
      <c r="M66" s="64"/>
      <c r="N66" s="65"/>
      <c r="O66" s="65"/>
      <c r="P66" s="65"/>
      <c r="Q66" s="37"/>
      <c r="R66" s="37"/>
      <c r="S66" s="37"/>
      <c r="T66" s="37"/>
      <c r="U66" s="37"/>
      <c r="V66" s="37"/>
      <c r="W66" s="37" t="str">
        <f>IF(D66="","",D66)</f>
        <v/>
      </c>
      <c r="X66" s="37"/>
      <c r="Y66" s="37"/>
      <c r="Z66" s="37"/>
      <c r="AA66" s="37"/>
      <c r="AB66" s="37"/>
      <c r="AC66" s="37"/>
      <c r="AD66" s="37"/>
      <c r="AE66" s="37"/>
      <c r="AF66" s="64" t="str">
        <f>IF(ФХ_Сах="","",ФХ_Сах)</f>
        <v/>
      </c>
      <c r="AG66" s="65"/>
      <c r="AH66" s="65"/>
      <c r="AI66" s="65"/>
      <c r="AJ66" s="37"/>
      <c r="AK66" s="37"/>
      <c r="AL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9"/>
      <c r="BK66" s="131"/>
      <c r="BL66" s="132"/>
      <c r="BM66" s="132"/>
      <c r="BN66" s="132"/>
      <c r="BO66" s="37"/>
      <c r="BP66" s="37"/>
    </row>
    <row r="67" spans="1:68" s="38" customFormat="1" ht="4.1500000000000004" customHeight="1" x14ac:dyDescent="0.25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</row>
    <row r="68" spans="1:68" x14ac:dyDescent="0.25">
      <c r="A68" s="12" t="s">
        <v>73</v>
      </c>
      <c r="T68" s="12" t="s">
        <v>15</v>
      </c>
    </row>
    <row r="69" spans="1:68" ht="36" customHeight="1" x14ac:dyDescent="0.25">
      <c r="A69" s="40" t="s">
        <v>17</v>
      </c>
      <c r="H69" s="133" t="s">
        <v>177</v>
      </c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40" t="s">
        <v>17</v>
      </c>
      <c r="AA69" s="133"/>
      <c r="AB69" s="133"/>
      <c r="AC69" s="133"/>
      <c r="AD69" s="133"/>
      <c r="AE69" s="133"/>
      <c r="AF69" s="133"/>
      <c r="AG69" s="133"/>
      <c r="AH69" s="133"/>
      <c r="AI69" s="133"/>
      <c r="AJ69" s="133"/>
      <c r="AK69" s="133"/>
      <c r="AL69" s="133"/>
    </row>
    <row r="70" spans="1:68" ht="206.25" customHeight="1" x14ac:dyDescent="0.25">
      <c r="A70" s="50" t="s">
        <v>178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 t="str">
        <f>IF(МБ="","",МБ)</f>
        <v>КМАФАнМ, КОЕ/г, не более……………………………………………5·104
Масса продукта (г), в которой не допускаются:
Бактерии группы кишечных палочек , колиформы (E.coli)…0,1 (0,1)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</v>
      </c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</row>
    <row r="71" spans="1:68" x14ac:dyDescent="0.25">
      <c r="A71" s="12" t="str">
        <f xml:space="preserve"> "7. Пищевая ценность изделия (блюда), г"</f>
        <v>7. Пищевая ценность изделия (блюда), г</v>
      </c>
      <c r="T71" s="12" t="str">
        <f>A71</f>
        <v>7. Пищевая ценность изделия (блюда), г</v>
      </c>
      <c r="AX71" s="12" t="str">
        <f xml:space="preserve"> "7. Пищевая ценность коктейля: " &amp; BG19 &amp; " (на выход), г"</f>
        <v>7. Пищевая ценность коктейля: Сыр (на выход), г</v>
      </c>
    </row>
    <row r="72" spans="1:68" ht="13.9" hidden="1" customHeight="1" x14ac:dyDescent="0.25">
      <c r="A72" s="26" t="str">
        <f>"Информация о пищевой ценности (на " &amp; Рец_Выход_Дробью &amp; " г)"</f>
        <v>Информация о пищевой ценности (на 15 г)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 t="str">
        <f>"Информация о пищевой ценности (на " &amp; Рец_Выход_Дробью &amp; " г)"</f>
        <v>Информация о пищевой ценности (на 15 г)</v>
      </c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</row>
    <row r="73" spans="1:68" s="18" customFormat="1" ht="31.9" hidden="1" customHeight="1" x14ac:dyDescent="0.25">
      <c r="A73" s="86" t="s">
        <v>18</v>
      </c>
      <c r="B73" s="86"/>
      <c r="C73" s="86"/>
      <c r="D73" s="89" t="s">
        <v>19</v>
      </c>
      <c r="E73" s="86"/>
      <c r="F73" s="89" t="s">
        <v>155</v>
      </c>
      <c r="G73" s="86"/>
      <c r="H73" s="86"/>
      <c r="I73" s="90"/>
      <c r="J73" s="89" t="s">
        <v>146</v>
      </c>
      <c r="K73" s="86"/>
      <c r="L73" s="86"/>
      <c r="M73" s="86"/>
      <c r="N73" s="86"/>
      <c r="O73" s="89" t="s">
        <v>76</v>
      </c>
      <c r="P73" s="86"/>
      <c r="Q73" s="86"/>
      <c r="R73" s="86"/>
      <c r="S73" s="86"/>
      <c r="T73" s="86" t="str">
        <f>A73</f>
        <v>Белки, г</v>
      </c>
      <c r="U73" s="86"/>
      <c r="V73" s="86"/>
      <c r="W73" s="89" t="s">
        <v>19</v>
      </c>
      <c r="X73" s="86"/>
      <c r="Y73" s="89" t="s">
        <v>155</v>
      </c>
      <c r="Z73" s="86"/>
      <c r="AA73" s="86"/>
      <c r="AB73" s="90"/>
      <c r="AC73" s="89" t="str">
        <f>J73</f>
        <v>Калорийность, ккал/кДж</v>
      </c>
      <c r="AD73" s="86"/>
      <c r="AE73" s="86"/>
      <c r="AF73" s="86"/>
      <c r="AG73" s="86"/>
      <c r="AH73" s="89" t="str">
        <f>O73</f>
        <v>Выход, г</v>
      </c>
      <c r="AI73" s="86"/>
      <c r="AJ73" s="86"/>
      <c r="AK73" s="86"/>
      <c r="AL73" s="86"/>
      <c r="AX73" s="41"/>
      <c r="AY73" s="41"/>
      <c r="AZ73" s="41"/>
      <c r="BA73" s="112" t="s">
        <v>67</v>
      </c>
      <c r="BB73" s="112"/>
      <c r="BC73" s="112"/>
      <c r="BD73" s="112"/>
      <c r="BE73" s="109" t="s">
        <v>68</v>
      </c>
      <c r="BF73" s="107"/>
      <c r="BG73" s="107"/>
      <c r="BH73" s="107"/>
      <c r="BI73" s="56" t="s">
        <v>20</v>
      </c>
      <c r="BJ73" s="112"/>
      <c r="BK73" s="112"/>
      <c r="BL73" s="112"/>
      <c r="BM73" s="112"/>
      <c r="BN73" s="41"/>
      <c r="BO73" s="41"/>
      <c r="BP73" s="41"/>
    </row>
    <row r="74" spans="1:68" s="18" customFormat="1" ht="12" hidden="1" customHeight="1" x14ac:dyDescent="0.25">
      <c r="A74" s="53">
        <f>Пищ_Бел</f>
        <v>3.9449999999999998</v>
      </c>
      <c r="B74" s="53"/>
      <c r="C74" s="53"/>
      <c r="D74" s="54">
        <f>Пищ_Жир</f>
        <v>3.99</v>
      </c>
      <c r="E74" s="53"/>
      <c r="F74" s="54" t="str">
        <f>ROUND(Пищ_Угл,1) &amp; "/" &amp; ROUND(Пищ_ПВ,1)</f>
        <v>0/0</v>
      </c>
      <c r="G74" s="53"/>
      <c r="H74" s="53"/>
      <c r="I74" s="55"/>
      <c r="J74" s="87" t="str">
        <f>ROUND(Пищ_Кал,0) &amp; "/" &amp; ROUND(Пищ_Кал * 4.1868,0)</f>
        <v>53/220</v>
      </c>
      <c r="K74" s="88"/>
      <c r="L74" s="88"/>
      <c r="M74" s="88"/>
      <c r="N74" s="88"/>
      <c r="O74" s="87" t="str">
        <f>Рец_Выход_Дробью</f>
        <v>15</v>
      </c>
      <c r="P74" s="88"/>
      <c r="Q74" s="88"/>
      <c r="R74" s="88"/>
      <c r="S74" s="88"/>
      <c r="T74" s="53">
        <f>Пищ_Бел</f>
        <v>3.9449999999999998</v>
      </c>
      <c r="U74" s="53"/>
      <c r="V74" s="53"/>
      <c r="W74" s="54">
        <f>Пищ_Жир</f>
        <v>3.99</v>
      </c>
      <c r="X74" s="53"/>
      <c r="Y74" s="54" t="str">
        <f>ROUND(Пищ_Угл,1) &amp; "/" &amp; ROUND(Пищ_ПВ,1)</f>
        <v>0/0</v>
      </c>
      <c r="Z74" s="53"/>
      <c r="AA74" s="53"/>
      <c r="AB74" s="55"/>
      <c r="AC74" s="87" t="str">
        <f>J74</f>
        <v>53/220</v>
      </c>
      <c r="AD74" s="88"/>
      <c r="AE74" s="88"/>
      <c r="AF74" s="88"/>
      <c r="AG74" s="88"/>
      <c r="AH74" s="87" t="str">
        <f>Рец_Выход_Дробью</f>
        <v>15</v>
      </c>
      <c r="AI74" s="88"/>
      <c r="AJ74" s="88"/>
      <c r="AK74" s="88"/>
      <c r="AL74" s="88"/>
      <c r="BA74" s="53" t="str">
        <f>IF(Пищ_Спирт&lt;&gt;"",Пищ_Спирт,"")</f>
        <v/>
      </c>
      <c r="BB74" s="53"/>
      <c r="BC74" s="53"/>
      <c r="BD74" s="53"/>
      <c r="BE74" s="54" t="str">
        <f>IF(Пищ_Сахар&lt;&gt;"",Пищ_Сахар,"")</f>
        <v/>
      </c>
      <c r="BF74" s="53"/>
      <c r="BG74" s="53"/>
      <c r="BH74" s="53"/>
      <c r="BI74" s="87">
        <f>Dop!I9</f>
        <v>0</v>
      </c>
      <c r="BJ74" s="88"/>
      <c r="BK74" s="88"/>
      <c r="BL74" s="88"/>
      <c r="BM74" s="88"/>
    </row>
    <row r="75" spans="1:68" s="18" customFormat="1" ht="12" hidden="1" customHeight="1" x14ac:dyDescent="0.25">
      <c r="A75" s="49">
        <f>Пищ_Бел/Рец_Выход_Суммой * 100</f>
        <v>26.3</v>
      </c>
      <c r="B75" s="49"/>
      <c r="C75" s="49"/>
      <c r="D75" s="83">
        <f>Пищ_Жир/Рец_Выход_Суммой * 100</f>
        <v>26.6</v>
      </c>
      <c r="E75" s="49"/>
      <c r="F75" s="83" t="str">
        <f>ROUND(Пищ_Угл /Рец_Выход_Суммой * 100,1) &amp; "/" &amp; ROUND(Пищ_ПВ /Рец_Выход_Суммой * 100,1)</f>
        <v>0/0</v>
      </c>
      <c r="G75" s="49"/>
      <c r="H75" s="49"/>
      <c r="I75" s="84"/>
      <c r="J75" s="78" t="str">
        <f>ROUND(Пищ_Кал/Рец_Выход_Суммой * 100,0) &amp; "/" &amp; ROUND(Пищ_Кал/Рец_Выход_Суммой * 100 * 4.1868,0)</f>
        <v>351/1468</v>
      </c>
      <c r="K75" s="79"/>
      <c r="L75" s="79"/>
      <c r="M75" s="79"/>
      <c r="N75" s="79"/>
      <c r="O75" s="78">
        <v>100</v>
      </c>
      <c r="P75" s="79"/>
      <c r="Q75" s="79"/>
      <c r="R75" s="79"/>
      <c r="S75" s="79"/>
      <c r="T75" s="49">
        <f>Пищ_Бел/Рец_Выход_Суммой * 100</f>
        <v>26.3</v>
      </c>
      <c r="U75" s="49"/>
      <c r="V75" s="49"/>
      <c r="W75" s="76">
        <f>Пищ_Жир/Рец_Выход_Суммой * 100</f>
        <v>26.6</v>
      </c>
      <c r="X75" s="77"/>
      <c r="Y75" s="76" t="str">
        <f>ROUND(Пищ_Угл /Рец_Выход_Суммой * 100,1) &amp; "/" &amp; ROUND(Пищ_ПВ /Рец_Выход_Суммой * 100,1)</f>
        <v>0/0</v>
      </c>
      <c r="Z75" s="77"/>
      <c r="AA75" s="77"/>
      <c r="AB75" s="85"/>
      <c r="AC75" s="78" t="str">
        <f>J75</f>
        <v>351/1468</v>
      </c>
      <c r="AD75" s="79"/>
      <c r="AE75" s="79"/>
      <c r="AF75" s="79"/>
      <c r="AG75" s="79"/>
      <c r="AH75" s="78">
        <v>100</v>
      </c>
      <c r="AI75" s="79"/>
      <c r="AJ75" s="79"/>
      <c r="AK75" s="79"/>
      <c r="AL75" s="79"/>
      <c r="AX75" s="12" t="str">
        <f xml:space="preserve"> "7. Пищевая ценность коктейля: " &amp; BG23 &amp; " (на выход), г"</f>
        <v>7. Пищевая ценность коктейля:  (на выход), г</v>
      </c>
      <c r="BA75" s="42"/>
      <c r="BB75" s="42"/>
      <c r="BC75" s="42"/>
      <c r="BD75" s="42"/>
      <c r="BE75" s="42"/>
      <c r="BF75" s="42"/>
      <c r="BG75" s="42"/>
      <c r="BH75" s="42"/>
      <c r="BI75" s="43"/>
      <c r="BJ75" s="43"/>
      <c r="BK75" s="43"/>
      <c r="BL75" s="43"/>
      <c r="BM75" s="43"/>
    </row>
    <row r="76" spans="1:68" s="18" customFormat="1" ht="44.45" customHeight="1" x14ac:dyDescent="0.25">
      <c r="A76" s="80" t="s">
        <v>18</v>
      </c>
      <c r="B76" s="80"/>
      <c r="C76" s="51" t="s">
        <v>19</v>
      </c>
      <c r="D76" s="80"/>
      <c r="E76" s="51" t="s">
        <v>154</v>
      </c>
      <c r="F76" s="80"/>
      <c r="G76" s="52"/>
      <c r="H76" s="51" t="s">
        <v>26</v>
      </c>
      <c r="I76" s="52"/>
      <c r="J76" s="81" t="s">
        <v>27</v>
      </c>
      <c r="K76" s="59"/>
      <c r="L76" s="81" t="s">
        <v>158</v>
      </c>
      <c r="M76" s="82"/>
      <c r="N76" s="81" t="s">
        <v>159</v>
      </c>
      <c r="O76" s="82"/>
      <c r="P76" s="81" t="s">
        <v>28</v>
      </c>
      <c r="Q76" s="82"/>
      <c r="R76" s="51" t="s">
        <v>147</v>
      </c>
      <c r="S76" s="80"/>
      <c r="T76" s="80" t="s">
        <v>18</v>
      </c>
      <c r="U76" s="80"/>
      <c r="V76" s="51" t="s">
        <v>19</v>
      </c>
      <c r="W76" s="80"/>
      <c r="X76" s="51" t="str">
        <f>E76</f>
        <v>Углеводы/ пищевые волокна, г</v>
      </c>
      <c r="Y76" s="80"/>
      <c r="Z76" s="52"/>
      <c r="AA76" s="51" t="s">
        <v>26</v>
      </c>
      <c r="AB76" s="80"/>
      <c r="AC76" s="81" t="s">
        <v>27</v>
      </c>
      <c r="AD76" s="59"/>
      <c r="AE76" s="81" t="s">
        <v>158</v>
      </c>
      <c r="AF76" s="82"/>
      <c r="AG76" s="81" t="s">
        <v>159</v>
      </c>
      <c r="AH76" s="82"/>
      <c r="AI76" s="81" t="s">
        <v>28</v>
      </c>
      <c r="AJ76" s="82"/>
      <c r="AK76" s="51" t="str">
        <f>R76</f>
        <v>Калорий-ность, ккал/кДж</v>
      </c>
      <c r="AL76" s="80"/>
      <c r="BA76" s="59" t="s">
        <v>67</v>
      </c>
      <c r="BB76" s="59"/>
      <c r="BC76" s="59"/>
      <c r="BD76" s="59"/>
      <c r="BE76" s="60" t="s">
        <v>68</v>
      </c>
      <c r="BF76" s="61"/>
      <c r="BG76" s="61"/>
      <c r="BH76" s="61"/>
      <c r="BI76" s="81" t="s">
        <v>20</v>
      </c>
      <c r="BJ76" s="59"/>
      <c r="BK76" s="59"/>
      <c r="BL76" s="59"/>
      <c r="BM76" s="59"/>
    </row>
    <row r="77" spans="1:68" ht="14.25" customHeight="1" x14ac:dyDescent="0.25">
      <c r="A77" s="53">
        <f>Пищ_Бел</f>
        <v>3.9449999999999998</v>
      </c>
      <c r="B77" s="53"/>
      <c r="C77" s="54">
        <f>Пищ_Жир</f>
        <v>3.99</v>
      </c>
      <c r="D77" s="53"/>
      <c r="E77" s="54" t="str">
        <f>ROUND(Пищ_Угл,1) &amp; "/" &amp; ROUND(Пищ_ПВ,1)</f>
        <v>0/0</v>
      </c>
      <c r="F77" s="53"/>
      <c r="G77" s="55"/>
      <c r="H77" s="54">
        <f>Пищ_Кальц</f>
        <v>150</v>
      </c>
      <c r="I77" s="53"/>
      <c r="J77" s="54">
        <f>Пищ_Жел</f>
        <v>0.105</v>
      </c>
      <c r="K77" s="55"/>
      <c r="L77" s="54">
        <f>Пищ_ВитВ1</f>
        <v>4.4999999999999997E-3</v>
      </c>
      <c r="M77" s="55"/>
      <c r="N77" s="54">
        <f>Пищ_ВитВ2</f>
        <v>5.7000000000000002E-2</v>
      </c>
      <c r="O77" s="55"/>
      <c r="P77" s="54">
        <f>Пищ_С</f>
        <v>0.105</v>
      </c>
      <c r="Q77" s="55"/>
      <c r="R77" s="87" t="str">
        <f>ROUND(Пищ_Кал,0) &amp; "/" &amp; ROUND(Пищ_Кал * 4.1868,0)</f>
        <v>53/220</v>
      </c>
      <c r="S77" s="88"/>
      <c r="T77" s="53">
        <f>Пищ_Бел</f>
        <v>3.9449999999999998</v>
      </c>
      <c r="U77" s="53"/>
      <c r="V77" s="54">
        <f>Пищ_Жир</f>
        <v>3.99</v>
      </c>
      <c r="W77" s="53"/>
      <c r="X77" s="54" t="str">
        <f>ROUND(Пищ_Угл,1) &amp; "/" &amp; ROUND(Пищ_ПВ,1)</f>
        <v>0/0</v>
      </c>
      <c r="Y77" s="53"/>
      <c r="Z77" s="55"/>
      <c r="AA77" s="54">
        <f>Пищ_Кальц</f>
        <v>150</v>
      </c>
      <c r="AB77" s="53"/>
      <c r="AC77" s="54">
        <f>Пищ_Жел</f>
        <v>0.105</v>
      </c>
      <c r="AD77" s="55"/>
      <c r="AE77" s="54">
        <f>Пищ_ВитВ1</f>
        <v>4.4999999999999997E-3</v>
      </c>
      <c r="AF77" s="55"/>
      <c r="AG77" s="54">
        <f>Пищ_ВитВ2</f>
        <v>5.7000000000000002E-2</v>
      </c>
      <c r="AH77" s="55"/>
      <c r="AI77" s="54">
        <f>Пищ_С</f>
        <v>0.105</v>
      </c>
      <c r="AJ77" s="55"/>
      <c r="AK77" s="87" t="str">
        <f>R77</f>
        <v>53/220</v>
      </c>
      <c r="AL77" s="88"/>
      <c r="BA77" s="53" t="str">
        <f>IF(Пищ_Спирт&lt;&gt;"",Пищ_Спирт,"")</f>
        <v/>
      </c>
      <c r="BB77" s="53"/>
      <c r="BC77" s="53"/>
      <c r="BD77" s="53"/>
      <c r="BE77" s="54" t="str">
        <f>IF(Пищ_Сахар&lt;&gt;"",Пищ_Сахар,"")</f>
        <v/>
      </c>
      <c r="BF77" s="53"/>
      <c r="BG77" s="53"/>
      <c r="BH77" s="53"/>
      <c r="BI77" s="87">
        <f>BI74</f>
        <v>0</v>
      </c>
      <c r="BJ77" s="88"/>
      <c r="BK77" s="88"/>
      <c r="BL77" s="88"/>
      <c r="BM77" s="88"/>
    </row>
    <row r="78" spans="1:68" ht="42" customHeight="1" x14ac:dyDescent="0.25">
      <c r="A78" s="48" t="str">
        <f>IF(АллерЗаголовок&lt;&gt;"",АллерЗаголовок&amp;". Список продуктов-аллергенов: "&amp;АллерПродукты&amp;".","")</f>
        <v/>
      </c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5"/>
      <c r="AL78" s="45"/>
      <c r="BA78" s="44"/>
      <c r="BB78" s="44"/>
      <c r="BC78" s="44"/>
      <c r="BD78" s="44"/>
      <c r="BE78" s="44"/>
      <c r="BF78" s="44"/>
      <c r="BG78" s="44"/>
      <c r="BH78" s="44"/>
      <c r="BI78" s="45"/>
      <c r="BJ78" s="45"/>
      <c r="BK78" s="45"/>
      <c r="BL78" s="45"/>
      <c r="BM78" s="45"/>
    </row>
    <row r="79" spans="1:68" ht="16.5" hidden="1" customHeight="1" x14ac:dyDescent="0.25">
      <c r="A79" s="12" t="s">
        <v>21</v>
      </c>
      <c r="K79" s="126"/>
      <c r="L79" s="126"/>
      <c r="M79" s="126"/>
      <c r="O79" s="123"/>
      <c r="P79" s="123"/>
      <c r="Q79" s="123"/>
      <c r="R79" s="123"/>
      <c r="S79" s="123"/>
      <c r="T79" s="12" t="s">
        <v>21</v>
      </c>
      <c r="AD79" s="126"/>
      <c r="AE79" s="126"/>
      <c r="AF79" s="126"/>
      <c r="AH79" s="123" t="str">
        <f>IF(Отв_ФИО="","",Отв_ФИО)</f>
        <v/>
      </c>
      <c r="AI79" s="123"/>
      <c r="AJ79" s="123"/>
      <c r="AK79" s="123"/>
      <c r="AL79" s="123"/>
      <c r="AX79" s="12" t="s">
        <v>21</v>
      </c>
      <c r="BH79" s="126"/>
      <c r="BI79" s="126"/>
      <c r="BJ79" s="126"/>
      <c r="BL79" s="123" t="str">
        <f>IF(Отв_ФИО="","",Отв_ФИО)</f>
        <v/>
      </c>
      <c r="BM79" s="123"/>
      <c r="BN79" s="123"/>
      <c r="BO79" s="123"/>
      <c r="BP79" s="123"/>
    </row>
    <row r="80" spans="1:68" ht="16.5" hidden="1" customHeight="1" x14ac:dyDescent="0.25">
      <c r="K80" s="125" t="s">
        <v>22</v>
      </c>
      <c r="L80" s="125"/>
      <c r="M80" s="125"/>
      <c r="O80" s="124" t="s">
        <v>23</v>
      </c>
      <c r="P80" s="124"/>
      <c r="Q80" s="124"/>
      <c r="R80" s="124"/>
      <c r="S80" s="124"/>
      <c r="T80" s="12" t="str">
        <f>IF(Отв_Долж&lt;&gt;"",Отв_Долж,"")</f>
        <v/>
      </c>
      <c r="AD80" s="125" t="s">
        <v>22</v>
      </c>
      <c r="AE80" s="125"/>
      <c r="AF80" s="125"/>
      <c r="AH80" s="124" t="s">
        <v>23</v>
      </c>
      <c r="AI80" s="124"/>
      <c r="AJ80" s="124"/>
      <c r="AK80" s="124"/>
      <c r="AL80" s="124"/>
      <c r="AX80" s="12" t="str">
        <f>IF(Отв_Долж&lt;&gt;"",Отв_Долж,"")</f>
        <v/>
      </c>
      <c r="BH80" s="125" t="s">
        <v>22</v>
      </c>
      <c r="BI80" s="125"/>
      <c r="BJ80" s="125"/>
      <c r="BL80" s="124" t="s">
        <v>23</v>
      </c>
      <c r="BM80" s="124"/>
      <c r="BN80" s="124"/>
      <c r="BO80" s="124"/>
      <c r="BP80" s="124"/>
    </row>
    <row r="81" spans="1:68" ht="16.5" hidden="1" customHeight="1" x14ac:dyDescent="0.25">
      <c r="A81" s="12" t="s">
        <v>24</v>
      </c>
      <c r="K81" s="126"/>
      <c r="L81" s="126"/>
      <c r="M81" s="126"/>
      <c r="O81" s="123"/>
      <c r="P81" s="123"/>
      <c r="Q81" s="123"/>
      <c r="R81" s="123"/>
      <c r="S81" s="123"/>
      <c r="T81" s="12" t="s">
        <v>24</v>
      </c>
      <c r="AD81" s="126"/>
      <c r="AE81" s="126"/>
      <c r="AF81" s="126"/>
      <c r="AH81" s="123" t="str">
        <f>IF(Зав_ФИО="","",Зав_ФИО)</f>
        <v/>
      </c>
      <c r="AI81" s="123"/>
      <c r="AJ81" s="123"/>
      <c r="AK81" s="123"/>
      <c r="AL81" s="123"/>
      <c r="AX81" s="12" t="s">
        <v>24</v>
      </c>
      <c r="BH81" s="126"/>
      <c r="BI81" s="126"/>
      <c r="BJ81" s="126"/>
      <c r="BL81" s="123" t="str">
        <f>IF(Зав_ФИО="","",Зав_ФИО)</f>
        <v/>
      </c>
      <c r="BM81" s="123"/>
      <c r="BN81" s="123"/>
      <c r="BO81" s="123"/>
      <c r="BP81" s="123"/>
    </row>
    <row r="82" spans="1:68" ht="16.5" hidden="1" customHeight="1" x14ac:dyDescent="0.25">
      <c r="K82" s="125" t="s">
        <v>22</v>
      </c>
      <c r="L82" s="125"/>
      <c r="M82" s="125"/>
      <c r="O82" s="124" t="s">
        <v>23</v>
      </c>
      <c r="P82" s="124"/>
      <c r="Q82" s="124"/>
      <c r="R82" s="124"/>
      <c r="S82" s="124"/>
      <c r="T82" s="12" t="str">
        <f>IF(Зав_Долж&lt;&gt;"",Зав_Долж,"")</f>
        <v/>
      </c>
      <c r="AD82" s="125" t="s">
        <v>22</v>
      </c>
      <c r="AE82" s="125"/>
      <c r="AF82" s="125"/>
      <c r="AH82" s="124" t="s">
        <v>23</v>
      </c>
      <c r="AI82" s="124"/>
      <c r="AJ82" s="124"/>
      <c r="AK82" s="124"/>
      <c r="AL82" s="124"/>
      <c r="AX82" s="12" t="str">
        <f>IF(Зав_Долж&lt;&gt;"",Зав_Долж,"")</f>
        <v/>
      </c>
      <c r="BH82" s="125" t="s">
        <v>22</v>
      </c>
      <c r="BI82" s="125"/>
      <c r="BJ82" s="125"/>
      <c r="BL82" s="124" t="s">
        <v>23</v>
      </c>
      <c r="BM82" s="124"/>
      <c r="BN82" s="124"/>
      <c r="BO82" s="124"/>
      <c r="BP82" s="124"/>
    </row>
    <row r="83" spans="1:68" ht="16.5" hidden="1" customHeight="1" x14ac:dyDescent="0.25">
      <c r="A83" s="12" t="s">
        <v>25</v>
      </c>
      <c r="K83" s="126"/>
      <c r="L83" s="126"/>
      <c r="M83" s="126"/>
      <c r="O83" s="123"/>
      <c r="P83" s="123"/>
      <c r="Q83" s="123"/>
      <c r="R83" s="123"/>
      <c r="S83" s="123"/>
      <c r="T83" s="12" t="s">
        <v>25</v>
      </c>
      <c r="AD83" s="126"/>
      <c r="AE83" s="126"/>
      <c r="AF83" s="126"/>
      <c r="AH83" s="123" t="str">
        <f>IF(Кальк_ФИО="","",Кальк_ФИО)</f>
        <v/>
      </c>
      <c r="AI83" s="123"/>
      <c r="AJ83" s="123"/>
      <c r="AK83" s="123"/>
      <c r="AL83" s="123"/>
      <c r="AX83" s="12" t="s">
        <v>25</v>
      </c>
      <c r="BH83" s="126"/>
      <c r="BI83" s="126"/>
      <c r="BJ83" s="126"/>
      <c r="BL83" s="123" t="str">
        <f>IF(Кальк_ФИО="","",Кальк_ФИО)</f>
        <v/>
      </c>
      <c r="BM83" s="123"/>
      <c r="BN83" s="123"/>
      <c r="BO83" s="123"/>
      <c r="BP83" s="123"/>
    </row>
    <row r="84" spans="1:68" ht="16.5" hidden="1" customHeight="1" x14ac:dyDescent="0.25">
      <c r="K84" s="125" t="s">
        <v>22</v>
      </c>
      <c r="L84" s="125"/>
      <c r="M84" s="125"/>
      <c r="O84" s="124" t="s">
        <v>23</v>
      </c>
      <c r="P84" s="124"/>
      <c r="Q84" s="124"/>
      <c r="R84" s="124"/>
      <c r="S84" s="124"/>
      <c r="T84" s="12" t="str">
        <f>IF(Кальк_ДОлж&lt;&gt;"",Кальк_ДОлж,"")</f>
        <v/>
      </c>
      <c r="AD84" s="125" t="s">
        <v>22</v>
      </c>
      <c r="AE84" s="125"/>
      <c r="AF84" s="125"/>
      <c r="AH84" s="124" t="s">
        <v>23</v>
      </c>
      <c r="AI84" s="124"/>
      <c r="AJ84" s="124"/>
      <c r="AK84" s="124"/>
      <c r="AL84" s="124"/>
      <c r="AX84" s="12" t="str">
        <f>IF(Кальк_ДОлж&lt;&gt;"",Кальк_ДОлж,"")</f>
        <v/>
      </c>
      <c r="BH84" s="125" t="s">
        <v>22</v>
      </c>
      <c r="BI84" s="125"/>
      <c r="BJ84" s="125"/>
      <c r="BL84" s="124" t="s">
        <v>23</v>
      </c>
      <c r="BM84" s="124"/>
      <c r="BN84" s="124"/>
      <c r="BO84" s="124"/>
      <c r="BP84" s="124"/>
    </row>
  </sheetData>
  <mergeCells count="352">
    <mergeCell ref="AP36:AR36"/>
    <mergeCell ref="BA36:BG36"/>
    <mergeCell ref="BH36:BJ36"/>
    <mergeCell ref="BK36:BM36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4:V74"/>
    <mergeCell ref="AC73:AG73"/>
    <mergeCell ref="AH73:AL73"/>
    <mergeCell ref="AC74:AG74"/>
    <mergeCell ref="AH74:AL74"/>
    <mergeCell ref="A19:S19"/>
    <mergeCell ref="W63:AE63"/>
    <mergeCell ref="AF63:AI63"/>
    <mergeCell ref="AI37:AJ37"/>
    <mergeCell ref="A33:F33"/>
    <mergeCell ref="M65:P65"/>
    <mergeCell ref="A47:S47"/>
    <mergeCell ref="A48:S48"/>
    <mergeCell ref="M66:P66"/>
    <mergeCell ref="AF66:AI66"/>
    <mergeCell ref="W73:X73"/>
    <mergeCell ref="Y73:AB73"/>
    <mergeCell ref="AF64:AI64"/>
    <mergeCell ref="AF65:AI65"/>
    <mergeCell ref="T73:V73"/>
    <mergeCell ref="H69:S69"/>
    <mergeCell ref="AA69:AL69"/>
    <mergeCell ref="A70:S70"/>
    <mergeCell ref="AH83:AL83"/>
    <mergeCell ref="AE76:AF76"/>
    <mergeCell ref="C77:D77"/>
    <mergeCell ref="E77:G77"/>
    <mergeCell ref="AD82:AF82"/>
    <mergeCell ref="K80:M80"/>
    <mergeCell ref="K79:M79"/>
    <mergeCell ref="AK77:AL77"/>
    <mergeCell ref="AH82:AL82"/>
    <mergeCell ref="A76:B76"/>
    <mergeCell ref="C76:D76"/>
    <mergeCell ref="E76:G76"/>
    <mergeCell ref="X76:Z76"/>
    <mergeCell ref="AA76:AB76"/>
    <mergeCell ref="T76:U76"/>
    <mergeCell ref="AK76:AL76"/>
    <mergeCell ref="AI77:AJ77"/>
    <mergeCell ref="AI76:AJ76"/>
    <mergeCell ref="A77:B77"/>
    <mergeCell ref="AE77:AF77"/>
    <mergeCell ref="AG77:AH77"/>
    <mergeCell ref="AC76:AD76"/>
    <mergeCell ref="R77:S77"/>
    <mergeCell ref="R76:S76"/>
    <mergeCell ref="P76:Q76"/>
    <mergeCell ref="P77:Q77"/>
    <mergeCell ref="BH84:BJ84"/>
    <mergeCell ref="BL84:BP84"/>
    <mergeCell ref="BE74:BH74"/>
    <mergeCell ref="BH82:BJ82"/>
    <mergeCell ref="BI74:BM74"/>
    <mergeCell ref="BL82:BP82"/>
    <mergeCell ref="BH83:BJ83"/>
    <mergeCell ref="BL83:BP83"/>
    <mergeCell ref="BE73:BH73"/>
    <mergeCell ref="BH81:BJ81"/>
    <mergeCell ref="BL81:BP81"/>
    <mergeCell ref="BA77:BD77"/>
    <mergeCell ref="BE77:BH77"/>
    <mergeCell ref="BI77:BM77"/>
    <mergeCell ref="BI76:BM76"/>
    <mergeCell ref="AX60:BP60"/>
    <mergeCell ref="BH79:BJ79"/>
    <mergeCell ref="BL79:BP79"/>
    <mergeCell ref="BH80:BJ80"/>
    <mergeCell ref="BL80:BP80"/>
    <mergeCell ref="BK65:BN65"/>
    <mergeCell ref="BK66:BN66"/>
    <mergeCell ref="BA63:BJ63"/>
    <mergeCell ref="BA74:BD74"/>
    <mergeCell ref="BA73:BD73"/>
    <mergeCell ref="BK38:BM38"/>
    <mergeCell ref="BI73:BM73"/>
    <mergeCell ref="AX41:BP41"/>
    <mergeCell ref="AX52:BP52"/>
    <mergeCell ref="AX56:BP56"/>
    <mergeCell ref="AX57:BP57"/>
    <mergeCell ref="AX58:BP58"/>
    <mergeCell ref="AX59:BP59"/>
    <mergeCell ref="BK63:BN63"/>
    <mergeCell ref="BK64:BN64"/>
    <mergeCell ref="BH38:BJ38"/>
    <mergeCell ref="BA32:BG32"/>
    <mergeCell ref="BK31:BM31"/>
    <mergeCell ref="BK32:BM32"/>
    <mergeCell ref="BK33:BM33"/>
    <mergeCell ref="BK34:BM34"/>
    <mergeCell ref="BK37:BM37"/>
    <mergeCell ref="BA33:BG33"/>
    <mergeCell ref="BA34:BG34"/>
    <mergeCell ref="BA37:BG37"/>
    <mergeCell ref="AX22:BP22"/>
    <mergeCell ref="AX24:BP24"/>
    <mergeCell ref="BK30:BM30"/>
    <mergeCell ref="BH28:BM28"/>
    <mergeCell ref="BH30:BJ30"/>
    <mergeCell ref="BA28:BG30"/>
    <mergeCell ref="AD84:AF84"/>
    <mergeCell ref="AH84:AL84"/>
    <mergeCell ref="AD79:AF79"/>
    <mergeCell ref="AH79:AL79"/>
    <mergeCell ref="AD80:AF80"/>
    <mergeCell ref="AH80:AL80"/>
    <mergeCell ref="AD81:AF81"/>
    <mergeCell ref="AH81:AL81"/>
    <mergeCell ref="AD83:AF83"/>
    <mergeCell ref="T15:AL15"/>
    <mergeCell ref="T22:AL22"/>
    <mergeCell ref="T24:AL24"/>
    <mergeCell ref="T41:AL41"/>
    <mergeCell ref="AD34:AF34"/>
    <mergeCell ref="AG34:AH34"/>
    <mergeCell ref="T33:Y33"/>
    <mergeCell ref="Z33:AA33"/>
    <mergeCell ref="AB33:AC33"/>
    <mergeCell ref="AG33:AH33"/>
    <mergeCell ref="AP34:AR34"/>
    <mergeCell ref="AP37:AR37"/>
    <mergeCell ref="AP38:AR38"/>
    <mergeCell ref="AM30:AO30"/>
    <mergeCell ref="AM31:AO31"/>
    <mergeCell ref="AP30:AR30"/>
    <mergeCell ref="AP31:AR31"/>
    <mergeCell ref="AP32:AR32"/>
    <mergeCell ref="AP33:AR33"/>
    <mergeCell ref="AM34:AO34"/>
    <mergeCell ref="T47:AL47"/>
    <mergeCell ref="AM37:AO37"/>
    <mergeCell ref="A44:S44"/>
    <mergeCell ref="A45:S45"/>
    <mergeCell ref="AM38:AO38"/>
    <mergeCell ref="T42:AL42"/>
    <mergeCell ref="A43:S43"/>
    <mergeCell ref="I34:J34"/>
    <mergeCell ref="K34:M34"/>
    <mergeCell ref="N34:P34"/>
    <mergeCell ref="Q34:S34"/>
    <mergeCell ref="T44:AL44"/>
    <mergeCell ref="T45:AL45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3:AL43"/>
    <mergeCell ref="AD33:AF33"/>
    <mergeCell ref="T34:Y34"/>
    <mergeCell ref="Z34:AA34"/>
    <mergeCell ref="AB34:AC34"/>
    <mergeCell ref="AG31:AH31"/>
    <mergeCell ref="O82:S82"/>
    <mergeCell ref="K83:M83"/>
    <mergeCell ref="O83:S83"/>
    <mergeCell ref="J76:K76"/>
    <mergeCell ref="AI33:AJ33"/>
    <mergeCell ref="A15:S15"/>
    <mergeCell ref="A60:S60"/>
    <mergeCell ref="T28:Y30"/>
    <mergeCell ref="Z28:AC29"/>
    <mergeCell ref="Z30:AA30"/>
    <mergeCell ref="O79:S79"/>
    <mergeCell ref="O80:S80"/>
    <mergeCell ref="L76:M76"/>
    <mergeCell ref="N76:O76"/>
    <mergeCell ref="N29:P30"/>
    <mergeCell ref="K84:M84"/>
    <mergeCell ref="O84:S84"/>
    <mergeCell ref="K81:M81"/>
    <mergeCell ref="O81:S81"/>
    <mergeCell ref="K82:M82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3:P63"/>
    <mergeCell ref="K28:S28"/>
    <mergeCell ref="Q32:S32"/>
    <mergeCell ref="Q37:S37"/>
    <mergeCell ref="A58:S58"/>
    <mergeCell ref="A59:S59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7:AA37"/>
    <mergeCell ref="AB37:AC37"/>
    <mergeCell ref="G32:H32"/>
    <mergeCell ref="N31:P31"/>
    <mergeCell ref="G31:H31"/>
    <mergeCell ref="G33:H33"/>
    <mergeCell ref="I33:J33"/>
    <mergeCell ref="K33:M33"/>
    <mergeCell ref="N33:P33"/>
    <mergeCell ref="Q33:S33"/>
    <mergeCell ref="A41:S41"/>
    <mergeCell ref="K37:M37"/>
    <mergeCell ref="N37:P37"/>
    <mergeCell ref="N38:P38"/>
    <mergeCell ref="A37:F37"/>
    <mergeCell ref="A46:S46"/>
    <mergeCell ref="A42:S42"/>
    <mergeCell ref="G37:H37"/>
    <mergeCell ref="I37:J37"/>
    <mergeCell ref="AG37:AH37"/>
    <mergeCell ref="T37:Y37"/>
    <mergeCell ref="A38:F38"/>
    <mergeCell ref="AD37:AF37"/>
    <mergeCell ref="G38:H38"/>
    <mergeCell ref="I38:J38"/>
    <mergeCell ref="K38:M38"/>
    <mergeCell ref="Q38:S38"/>
    <mergeCell ref="AB38:AC38"/>
    <mergeCell ref="T38:Y38"/>
    <mergeCell ref="O73:S73"/>
    <mergeCell ref="O74:S74"/>
    <mergeCell ref="T49:AL49"/>
    <mergeCell ref="A57:S57"/>
    <mergeCell ref="A56:S56"/>
    <mergeCell ref="T56:AL56"/>
    <mergeCell ref="T57:AL57"/>
    <mergeCell ref="A52:S52"/>
    <mergeCell ref="A50:S50"/>
    <mergeCell ref="A49:S49"/>
    <mergeCell ref="A73:C73"/>
    <mergeCell ref="A74:C74"/>
    <mergeCell ref="J74:N74"/>
    <mergeCell ref="F73:I73"/>
    <mergeCell ref="F74:I74"/>
    <mergeCell ref="D63:L63"/>
    <mergeCell ref="D73:E73"/>
    <mergeCell ref="D74:E74"/>
    <mergeCell ref="J73:N73"/>
    <mergeCell ref="M64:P64"/>
    <mergeCell ref="AH75:AL75"/>
    <mergeCell ref="A75:C75"/>
    <mergeCell ref="J75:N75"/>
    <mergeCell ref="O75:S75"/>
    <mergeCell ref="D75:E75"/>
    <mergeCell ref="F75:I75"/>
    <mergeCell ref="Y75:AB75"/>
    <mergeCell ref="V77:W77"/>
    <mergeCell ref="X77:Z77"/>
    <mergeCell ref="AA77:AB77"/>
    <mergeCell ref="AC77:AD77"/>
    <mergeCell ref="W74:X74"/>
    <mergeCell ref="Y74:AB74"/>
    <mergeCell ref="W75:X75"/>
    <mergeCell ref="AC75:AG75"/>
    <mergeCell ref="V76:W76"/>
    <mergeCell ref="AG76:AH76"/>
    <mergeCell ref="AK37:AL37"/>
    <mergeCell ref="BA31:BG31"/>
    <mergeCell ref="AI38:AJ38"/>
    <mergeCell ref="AK38:AL38"/>
    <mergeCell ref="AI32:AJ32"/>
    <mergeCell ref="AI34:AJ34"/>
    <mergeCell ref="AK33:AL33"/>
    <mergeCell ref="AK34:AL34"/>
    <mergeCell ref="AM32:AO32"/>
    <mergeCell ref="AM33:AO33"/>
    <mergeCell ref="T48:AL48"/>
    <mergeCell ref="T60:AL60"/>
    <mergeCell ref="Z38:AA38"/>
    <mergeCell ref="AD38:AF38"/>
    <mergeCell ref="T58:AL58"/>
    <mergeCell ref="T59:AL59"/>
    <mergeCell ref="T50:AL50"/>
    <mergeCell ref="T52:AL52"/>
    <mergeCell ref="AG38:AH38"/>
    <mergeCell ref="T46:AL46"/>
    <mergeCell ref="AS28:AT28"/>
    <mergeCell ref="AU28:AW28"/>
    <mergeCell ref="BA76:BD76"/>
    <mergeCell ref="BE76:BH76"/>
    <mergeCell ref="BA38:BG38"/>
    <mergeCell ref="BH31:BJ31"/>
    <mergeCell ref="BH32:BJ32"/>
    <mergeCell ref="BH33:BJ33"/>
    <mergeCell ref="BH34:BJ34"/>
    <mergeCell ref="BH37:BJ37"/>
    <mergeCell ref="A61:S61"/>
    <mergeCell ref="A78:S78"/>
    <mergeCell ref="T75:V75"/>
    <mergeCell ref="T70:AL70"/>
    <mergeCell ref="H76:I76"/>
    <mergeCell ref="T77:U77"/>
    <mergeCell ref="H77:I77"/>
    <mergeCell ref="J77:K77"/>
    <mergeCell ref="L77:M77"/>
    <mergeCell ref="N77:O77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48</v>
      </c>
      <c r="B3" s="2" t="str">
        <f>IF(Рец_Имя="","",Рец_Имя)</f>
        <v>Сыр</v>
      </c>
    </row>
    <row r="4" spans="1:3" ht="49.5" customHeight="1" x14ac:dyDescent="0.25">
      <c r="A4" s="136" t="s">
        <v>180</v>
      </c>
      <c r="B4" s="136"/>
      <c r="C4" s="136"/>
    </row>
    <row r="5" spans="1:3" x14ac:dyDescent="0.25">
      <c r="A5" s="1" t="s">
        <v>179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0.05</v>
      </c>
      <c r="C8" s="6" t="s">
        <v>181</v>
      </c>
    </row>
    <row r="9" spans="1:3" x14ac:dyDescent="0.25">
      <c r="A9" s="5" t="s">
        <v>53</v>
      </c>
      <c r="B9" s="182">
        <v>0.05</v>
      </c>
      <c r="C9" s="6" t="s">
        <v>181</v>
      </c>
    </row>
    <row r="10" spans="1:3" x14ac:dyDescent="0.25">
      <c r="A10" s="5" t="s">
        <v>54</v>
      </c>
      <c r="B10" s="182">
        <v>0</v>
      </c>
      <c r="C10" s="6" t="s">
        <v>182</v>
      </c>
    </row>
    <row r="11" spans="1:3" x14ac:dyDescent="0.25">
      <c r="A11" s="7" t="s">
        <v>55</v>
      </c>
      <c r="B11" s="183">
        <v>0.02</v>
      </c>
      <c r="C11" s="8" t="s">
        <v>181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Сыр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3.9449999999999998</v>
      </c>
    </row>
    <row r="3" spans="1:9" x14ac:dyDescent="0.25">
      <c r="A3" t="s">
        <v>16</v>
      </c>
      <c r="B3" s="10" t="s">
        <v>164</v>
      </c>
      <c r="C3" s="9">
        <v>15</v>
      </c>
      <c r="F3" t="s">
        <v>106</v>
      </c>
      <c r="G3">
        <v>3.99</v>
      </c>
    </row>
    <row r="4" spans="1:9" x14ac:dyDescent="0.25">
      <c r="A4" t="s">
        <v>38</v>
      </c>
      <c r="B4" t="s">
        <v>163</v>
      </c>
      <c r="F4" t="s">
        <v>107</v>
      </c>
      <c r="G4">
        <v>0</v>
      </c>
    </row>
    <row r="5" spans="1:9" x14ac:dyDescent="0.25">
      <c r="A5" t="s">
        <v>88</v>
      </c>
      <c r="C5" t="s">
        <v>91</v>
      </c>
      <c r="F5" t="s">
        <v>20</v>
      </c>
      <c r="G5">
        <v>52.59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150</v>
      </c>
    </row>
    <row r="11" spans="1:9" x14ac:dyDescent="0.25">
      <c r="A11" t="s">
        <v>144</v>
      </c>
      <c r="B11" t="s">
        <v>176</v>
      </c>
      <c r="F11" t="s">
        <v>109</v>
      </c>
      <c r="G11">
        <v>8.25</v>
      </c>
    </row>
    <row r="12" spans="1:9" x14ac:dyDescent="0.25">
      <c r="A12" t="s">
        <v>145</v>
      </c>
      <c r="F12" t="s">
        <v>110</v>
      </c>
      <c r="G12">
        <v>0.105</v>
      </c>
    </row>
    <row r="13" spans="1:9" x14ac:dyDescent="0.25">
      <c r="F13" t="s">
        <v>111</v>
      </c>
      <c r="G13">
        <v>4.4999999999999997E-3</v>
      </c>
    </row>
    <row r="14" spans="1:9" x14ac:dyDescent="0.25">
      <c r="F14" t="s">
        <v>112</v>
      </c>
      <c r="G14">
        <v>5.7000000000000002E-2</v>
      </c>
    </row>
    <row r="15" spans="1:9" x14ac:dyDescent="0.25">
      <c r="F15" t="s">
        <v>113</v>
      </c>
      <c r="G15">
        <v>0.105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2023-08-29T11:09:15Z</dcterms:modified>
</cp:coreProperties>
</file>