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782C29E0-98BD-4233-AA5E-7519ACD5D175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<sst xmlns="http://schemas.openxmlformats.org/spreadsheetml/2006/main" count="258" uniqueCount="184">
  <si>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</si>
  <si>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</si>
  <si>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</si>
  <si>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</si>
  <si>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</si>
  <si>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</si>
  <si>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</si>
  <si>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</si>
  <si>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</si>
  <si>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</si>
  <si>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</si>
  <si>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</si>
  <si>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</si>
  <si>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</si>
  <si>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</si>
  <si>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</si>
  <si>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</si>
  <si>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</si>
  <si>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</si>
  <si>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</si>
  <si>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</si>
  <si>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</si>
  <si>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</si>
  <si>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</si>
  <si>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</si>
  <si>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</si>
  <si>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</si>
  <si>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</si>
  <si>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</si>
  <si>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</si>
  <si>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</si>
  <si>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</si>
  <si>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</si>
  <si>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</si>
  <si>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</si>
  <si>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</si>
  <si>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</si>
  <si>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</si>
  <si>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</si>
  <si>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</si>
  <si>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</si>
  <si>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</si>
  <si>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</si>
  <si>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</si>
  <si>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</si>
  <si>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</si>
  <si>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</si>
  <si>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</si>
  <si>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</si>
  <si>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</si>
  <si>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</si>
  <si>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</si>
  <si>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</si>
  <si>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</si>
  <si>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</si>
  <si>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</si>
  <si>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</si>
  <si>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</si>
  <si>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</si>
  <si>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</si>
  <si>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</si>
  <si>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</si>
  <si>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</si>
  <si>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</si>
  <si>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</si>
  <si>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</si>
  <si>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</si>
  <si>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</si>
  <si>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</si>
  <si>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</si>
  <si>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</si>
  <si>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</si>
  <si>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</si>
  <si>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</si>
  <si>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</si>
  <si>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</si>
  <si>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</si>
  <si>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</si>
  <si>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</si>
  <si>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</si>
  <si>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</si>
  <si>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</si>
  <si>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</si>
  <si>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</si>
  <si>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</si>
  <si>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</si>
  <si>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</si>
  <si>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</si>
  <si>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</si>
  <si>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</si>
  <si>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</si>
  <si>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</si>
  <si>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</si>
  <si>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</si>
  <si>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</si>
  <si>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</si>
  <si>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</si>
  <si>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</si>
  <si>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</si>
  <si>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</si>
  <si>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</si>
  <si>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</si>
  <si>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</si>
  <si>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</si>
  <si>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</si>
  <si>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</si>
  <si>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</si>
  <si>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</si>
  <si>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</si>
  <si>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</si>
  <si>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</si>
  <si>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</si>
  <si>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</si>
  <si>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</si>
  <si>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</si>
  <si>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</si>
  <si>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</si>
  <si>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</si>
  <si>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</si>
  <si>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</si>
  <si>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</si>
  <si>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</si>
  <si>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</si>
  <si>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</si>
  <si>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</si>
  <si>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</si>
  <si>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</si>
  <si>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</si>
  <si>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</si>
  <si>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</si>
  <si>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</si>
  <si>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</si>
  <si>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</si>
  <si>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</si>
  <si>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</si>
  <si>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</si>
  <si>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</si>
  <si>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</si>
  <si>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</si>
  <si>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</si>
  <si>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</si>
  <si>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</si>
  <si>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</si>
  <si>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</si>
  <si>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</si>
  <si>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</si>
  <si>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</si>
  <si>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</si>
  <si>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</si>
  <si>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</si>
  <si>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</si>
  <si>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</si>
  <si>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</si>
  <si>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</si>
  <si>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</si>
  <si>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</si>
  <si>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</si>
  <si>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</si>
  <si>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</si>
  <si>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</si>
  <si>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</si>
  <si>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</si>
  <si>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</si>
  <si>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</si>
  <si>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12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</si>
  <si>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</si>
  <si>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</si>
  <si>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</si>
  <si>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</si>
  <si>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</si>
  <si>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</si>
  <si>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</si>
  <si>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</si>
  <si>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</si>
  <si>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</si>
  <si>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</si>
  <si>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</si>
  <si>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</si>
  <si>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</si>
  <si>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12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</si>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</sst>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13.044000000000002</v>
      </c>
      <c r="H31" s="67"/>
      <c r="I31" s="66">
        <v>12</v>
      </c>
      <c r="J31" s="67"/>
      <c r="K31" s="96">
        <v>120</v>
      </c>
      <c r="L31" s="97"/>
      <c r="M31" s="98"/>
      <c r="N31" s="96">
        <v>240</v>
      </c>
      <c r="O31" s="97"/>
      <c r="P31" s="98"/>
      <c r="Q31" s="96">
        <v>360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13.044000000000002</v>
      </c>
      <c r="AA31" s="67"/>
      <c r="AB31" s="66">
        <f t="shared" ref="AB31:AB38" si="2">IF(I31&lt;&gt;"",I31,"")</f>
        <v>12</v>
      </c>
      <c r="AC31" s="67"/>
      <c r="AD31" s="68">
        <v>7.1040000000000001</v>
      </c>
      <c r="AE31" s="69"/>
      <c r="AF31" s="70"/>
      <c r="AG31" s="68">
        <v>3.1560000000000001</v>
      </c>
      <c r="AH31" s="69"/>
      <c r="AI31" s="108">
        <v>3.1920000000000002</v>
      </c>
      <c r="AJ31" s="108"/>
      <c r="AK31" s="108">
        <v>0</v>
      </c>
      <c r="AL31" s="68"/>
      <c r="AM31" s="108">
        <v>3.1560000000000001</v>
      </c>
      <c r="AN31" s="108"/>
      <c r="AO31" s="108"/>
      <c r="AP31" s="108">
        <v>0</v>
      </c>
      <c r="AQ31" s="108"/>
      <c r="AR31" s="68"/>
      <c r="AS31" s="32">
        <v>120</v>
      </c>
      <c r="AT31" s="32">
        <v>8.4000000000000005E-2</v>
      </c>
      <c r="AU31" s="32">
        <v>3.5999999999999999E-3</v>
      </c>
      <c r="AV31" s="32">
        <v>4.5600000000000002E-2</v>
      </c>
      <c r="AW31" s="32">
        <v>8.4000000000000005E-2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159.55000000000001</v>
      </c>
      <c r="H32" s="106"/>
      <c r="I32" s="105">
        <v>150</v>
      </c>
      <c r="J32" s="106"/>
      <c r="K32" s="100">
        <v>1500</v>
      </c>
      <c r="L32" s="101"/>
      <c r="M32" s="102"/>
      <c r="N32" s="100">
        <v>3000</v>
      </c>
      <c r="O32" s="101"/>
      <c r="P32" s="102"/>
      <c r="Q32" s="100">
        <v>4500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159.55000000000001</v>
      </c>
      <c r="AA32" s="106"/>
      <c r="AB32" s="105">
        <f t="shared" si="2"/>
        <v>150</v>
      </c>
      <c r="AC32" s="106"/>
      <c r="AD32" s="71">
        <v>88.5</v>
      </c>
      <c r="AE32" s="72"/>
      <c r="AF32" s="75"/>
      <c r="AG32" s="71">
        <v>34.799999999999997</v>
      </c>
      <c r="AH32" s="72"/>
      <c r="AI32" s="74">
        <v>44.25</v>
      </c>
      <c r="AJ32" s="74"/>
      <c r="AK32" s="74">
        <v>0</v>
      </c>
      <c r="AL32" s="71"/>
      <c r="AM32" s="74">
        <v>34.799999999999997</v>
      </c>
      <c r="AN32" s="74"/>
      <c r="AO32" s="74"/>
      <c r="AP32" s="74">
        <v>0</v>
      </c>
      <c r="AQ32" s="74"/>
      <c r="AR32" s="71"/>
      <c r="AS32" s="33">
        <v>1320</v>
      </c>
      <c r="AT32" s="33">
        <v>1.5</v>
      </c>
      <c r="AU32" s="33">
        <v>0.06</v>
      </c>
      <c r="AV32" s="33">
        <v>0.45</v>
      </c>
      <c r="AW32" s="33">
        <v>1.05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150</v>
      </c>
      <c r="H33" s="106"/>
      <c r="I33" s="105">
        <v>150</v>
      </c>
      <c r="J33" s="106"/>
      <c r="K33" s="100">
        <v>1500</v>
      </c>
      <c r="L33" s="101"/>
      <c r="M33" s="102"/>
      <c r="N33" s="100">
        <v>3000</v>
      </c>
      <c r="O33" s="101"/>
      <c r="P33" s="102"/>
      <c r="Q33" s="100">
        <v>4500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150</v>
      </c>
      <c r="AA33" s="106"/>
      <c r="AB33" s="105">
        <f t="shared" si="2"/>
        <v>150</v>
      </c>
      <c r="AC33" s="106"/>
      <c r="AD33" s="71">
        <v>87.15</v>
      </c>
      <c r="AE33" s="72"/>
      <c r="AF33" s="75"/>
      <c r="AG33" s="71">
        <v>38.4</v>
      </c>
      <c r="AH33" s="75"/>
      <c r="AI33" s="71">
        <v>39.15</v>
      </c>
      <c r="AJ33" s="75"/>
      <c r="AK33" s="71">
        <v>0</v>
      </c>
      <c r="AL33" s="72"/>
      <c r="AM33" s="71">
        <v>38.4</v>
      </c>
      <c r="AN33" s="72"/>
      <c r="AO33" s="75"/>
      <c r="AP33" s="71">
        <v>0</v>
      </c>
      <c r="AQ33" s="72"/>
      <c r="AR33" s="72"/>
      <c r="AS33" s="33">
        <v>1350</v>
      </c>
      <c r="AT33" s="33">
        <v>1.35</v>
      </c>
      <c r="AU33" s="33">
        <v>4.4999999999999998E-2</v>
      </c>
      <c r="AV33" s="33">
        <v>0.54</v>
      </c>
      <c r="AW33" s="33">
        <v>1.05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12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12</v>
      </c>
      <c r="AC34" s="140"/>
      <c r="AD34" s="146">
        <v>7.1040000000000001</v>
      </c>
      <c r="AE34" s="147"/>
      <c r="AF34" s="148"/>
      <c r="AG34" s="146">
        <v>3.1560000000000001</v>
      </c>
      <c r="AH34" s="148"/>
      <c r="AI34" s="146">
        <v>3.1920000000000002</v>
      </c>
      <c r="AJ34" s="148"/>
      <c r="AK34" s="146">
        <v>0</v>
      </c>
      <c r="AL34" s="147"/>
      <c r="AM34" s="146">
        <v>3.1560000000000001</v>
      </c>
      <c r="AN34" s="147"/>
      <c r="AO34" s="148"/>
      <c r="AP34" s="146">
        <v>0</v>
      </c>
      <c r="AQ34" s="147"/>
      <c r="AR34" s="147"/>
      <c r="AS34" s="149">
        <v>120</v>
      </c>
      <c r="AT34" s="149">
        <v>8.4000000000000005E-2</v>
      </c>
      <c r="AU34" s="149">
        <v>3.5999999999999999E-3</v>
      </c>
      <c r="AV34" s="149">
        <v>4.5600000000000002E-2</v>
      </c>
      <c r="AW34" s="149">
        <v>8.4000000000000005E-2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"12"</f>
        <v>12</v>
      </c>
      <c r="J38" s="172"/>
      <c r="K38" s="173">
        <v>120</v>
      </c>
      <c r="L38" s="174"/>
      <c r="M38" s="175"/>
      <c r="N38" s="173">
        <v>240</v>
      </c>
      <c r="O38" s="174"/>
      <c r="P38" s="175"/>
      <c r="Q38" s="173">
        <v>360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12</v>
      </c>
      <c r="AC38" s="172"/>
      <c r="AD38" s="176">
        <v>7.1040000000000001</v>
      </c>
      <c r="AE38" s="177"/>
      <c r="AF38" s="178"/>
      <c r="AG38" s="176">
        <v>3.1560000000000001</v>
      </c>
      <c r="AH38" s="177"/>
      <c r="AI38" s="176">
        <v>3.1920000000000002</v>
      </c>
      <c r="AJ38" s="177"/>
      <c r="AK38" s="176">
        <v>0</v>
      </c>
      <c r="AL38" s="177"/>
      <c r="AM38" s="176">
        <v>3.1560000000000001</v>
      </c>
      <c r="AN38" s="177"/>
      <c r="AO38" s="177"/>
      <c r="AP38" s="176">
        <v>0</v>
      </c>
      <c r="AQ38" s="177"/>
      <c r="AR38" s="177"/>
      <c r="AS38" s="179">
        <v>120</v>
      </c>
      <c r="AT38" s="179">
        <v>8.4000000000000005E-2</v>
      </c>
      <c r="AU38" s="179">
        <v>3.5999999999999999E-3</v>
      </c>
      <c r="AV38" s="179">
        <v>4.5600000000000002E-2</v>
      </c>
      <c r="AW38" s="179">
        <v>8.4000000000000005E-2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12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12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3.1560000000000001</v>
      </c>
      <c r="B74" s="53"/>
      <c r="C74" s="53"/>
      <c r="D74" s="54">
        <f>Пищ_Жир</f>
        <v>3.1920000000000002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42/176</v>
      </c>
      <c r="K74" s="88"/>
      <c r="L74" s="88"/>
      <c r="M74" s="88"/>
      <c r="N74" s="88"/>
      <c r="O74" s="87" t="str">
        <f>Рец_Выход_Дробью</f>
        <v>12</v>
      </c>
      <c r="P74" s="88"/>
      <c r="Q74" s="88"/>
      <c r="R74" s="88"/>
      <c r="S74" s="88"/>
      <c r="T74" s="53">
        <f>Пищ_Бел</f>
        <v>3.1560000000000001</v>
      </c>
      <c r="U74" s="53"/>
      <c r="V74" s="53"/>
      <c r="W74" s="54">
        <f>Пищ_Жир</f>
        <v>3.1920000000000002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42/176</v>
      </c>
      <c r="AD74" s="88"/>
      <c r="AE74" s="88"/>
      <c r="AF74" s="88"/>
      <c r="AG74" s="88"/>
      <c r="AH74" s="87" t="str">
        <f>Рец_Выход_Дробью</f>
        <v>12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3.1560000000000001</v>
      </c>
      <c r="B77" s="53"/>
      <c r="C77" s="54">
        <f>Пищ_Жир</f>
        <v>3.1920000000000002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120</v>
      </c>
      <c r="I77" s="53"/>
      <c r="J77" s="54">
        <f>Пищ_Жел</f>
        <v>8.4000000000000005E-2</v>
      </c>
      <c r="K77" s="55"/>
      <c r="L77" s="54">
        <f>Пищ_ВитВ1</f>
        <v>3.5999999999999999E-3</v>
      </c>
      <c r="M77" s="55"/>
      <c r="N77" s="54">
        <f>Пищ_ВитВ2</f>
        <v>4.5600000000000002E-2</v>
      </c>
      <c r="O77" s="55"/>
      <c r="P77" s="54">
        <f>Пищ_С</f>
        <v>8.4000000000000005E-2</v>
      </c>
      <c r="Q77" s="55"/>
      <c r="R77" s="87" t="str">
        <f>ROUND(Пищ_Кал,0) &amp; "/" &amp; ROUND(Пищ_Кал * 4.1868,0)</f>
        <v>42/176</v>
      </c>
      <c r="S77" s="88"/>
      <c r="T77" s="53">
        <f>Пищ_Бел</f>
        <v>3.1560000000000001</v>
      </c>
      <c r="U77" s="53"/>
      <c r="V77" s="54">
        <f>Пищ_Жир</f>
        <v>3.1920000000000002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120</v>
      </c>
      <c r="AB77" s="53"/>
      <c r="AC77" s="54">
        <f>Пищ_Жел</f>
        <v>8.4000000000000005E-2</v>
      </c>
      <c r="AD77" s="55"/>
      <c r="AE77" s="54">
        <f>Пищ_ВитВ1</f>
        <v>3.5999999999999999E-3</v>
      </c>
      <c r="AF77" s="55"/>
      <c r="AG77" s="54">
        <f>Пищ_ВитВ2</f>
        <v>4.5600000000000002E-2</v>
      </c>
      <c r="AH77" s="55"/>
      <c r="AI77" s="54">
        <f>Пищ_С</f>
        <v>8.4000000000000005E-2</v>
      </c>
      <c r="AJ77" s="55"/>
      <c r="AK77" s="87" t="str">
        <f>R77</f>
        <v>42/176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181</v>
      </c>
    </row>
    <row r="9" spans="1:3" x14ac:dyDescent="0.25">
      <c r="A9" s="5" t="s">
        <v>53</v>
      </c>
      <c r="B9" s="182">
        <v>0.04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182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3.1560000000000001</v>
      </c>
    </row>
    <row r="3" spans="1:9" x14ac:dyDescent="0.25">
      <c r="A3" t="s">
        <v>16</v>
      </c>
      <c r="B3" s="10" t="s">
        <v>164</v>
      </c>
      <c r="C3" s="9">
        <v>12</v>
      </c>
      <c r="F3" t="s">
        <v>106</v>
      </c>
      <c r="G3">
        <v>3.1920000000000002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42.072000000000003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120</v>
      </c>
    </row>
    <row r="11" spans="1:9" x14ac:dyDescent="0.25">
      <c r="A11" t="s">
        <v>144</v>
      </c>
      <c r="B11" t="s">
        <v>176</v>
      </c>
      <c r="F11" t="s">
        <v>109</v>
      </c>
      <c r="G11">
        <v>6.6</v>
      </c>
    </row>
    <row r="12" spans="1:9" x14ac:dyDescent="0.25">
      <c r="A12" t="s">
        <v>145</v>
      </c>
      <c r="F12" t="s">
        <v>110</v>
      </c>
      <c r="G12">
        <v>8.4000000000000005E-2</v>
      </c>
    </row>
    <row r="13" spans="1:9" x14ac:dyDescent="0.25">
      <c r="F13" t="s">
        <v>111</v>
      </c>
      <c r="G13">
        <v>3.5999999999999999E-3</v>
      </c>
    </row>
    <row r="14" spans="1:9" x14ac:dyDescent="0.25">
      <c r="F14" t="s">
        <v>112</v>
      </c>
      <c r="G14">
        <v>4.5600000000000002E-2</v>
      </c>
    </row>
    <row r="15" spans="1:9" x14ac:dyDescent="0.25">
      <c r="F15" t="s">
        <v>113</v>
      </c>
      <c r="G15">
        <v>8.4000000000000005E-2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2023-08-29T11:40:39Z</dcterms:modified>
</cp:coreProperties>
</file>